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tables/table1.xml" ContentType="application/vnd.openxmlformats-officedocument.spreadsheetml.table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114"/>
  <workbookPr defaultThemeVersion="124226"/>
  <bookViews>
    <workbookView xWindow="228" yWindow="132" windowWidth="9576" windowHeight="5016" tabRatio="697"/>
  </bookViews>
  <sheets>
    <sheet name="Sample1" sheetId="1" r:id="rId1"/>
    <sheet name="Constant Array" sheetId="2" r:id="rId2"/>
    <sheet name="Sheet3" sheetId="3" r:id="rId3"/>
    <sheet name="Sheet1" sheetId="4" r:id="rId4"/>
    <sheet name="Sheet2" sheetId="5" r:id="rId5"/>
    <sheet name="Sheet5" sheetId="7" r:id="rId6"/>
    <sheet name="Sheet6" sheetId="8" r:id="rId7"/>
    <sheet name="Sheet7" sheetId="9" r:id="rId8"/>
    <sheet name="Sheet8" sheetId="10" r:id="rId9"/>
    <sheet name="Sheet9" sheetId="11" r:id="rId10"/>
    <sheet name="Sheet10" sheetId="12" r:id="rId11"/>
    <sheet name="Sheet11" sheetId="13" r:id="rId12"/>
    <sheet name="Sheet12" sheetId="14" r:id="rId13"/>
    <sheet name="Sheet13" sheetId="15" r:id="rId14"/>
  </sheets>
  <definedNames>
    <definedName name="data">Sheet8!$A$1:$A$6</definedName>
    <definedName name="Master">Sheet9!$D$1:$D$5</definedName>
    <definedName name="MyList">Sheet9!$A$1:$A$10</definedName>
    <definedName name="test">{2,3,4,5,6}</definedName>
  </definedNames>
  <calcPr calcId="144315"/>
  <fileRecoveryPr repairLoad="1"/>
</workbook>
</file>

<file path=xl/calcChain.xml><?xml version="1.0" encoding="utf-8"?>
<calcChain xmlns="http://schemas.openxmlformats.org/spreadsheetml/2006/main">
  <c r="C2" i="15" l="1" a="1"/>
  <c r="C2" i="15" s="1"/>
  <c r="D8" i="14" a="1"/>
  <c r="D8" i="14" s="1"/>
  <c r="E4" i="12"/>
  <c r="E6" i="12" s="1"/>
  <c r="E5" i="12"/>
  <c r="E3" i="12"/>
  <c r="E8" i="12" s="1" a="1"/>
  <c r="E8" i="12" s="1"/>
  <c r="B12" i="11" a="1"/>
  <c r="B12" i="11" s="1"/>
  <c r="D7" i="9"/>
  <c r="D5" i="9"/>
  <c r="D9" i="9" s="1" a="1"/>
  <c r="D9" i="9" s="1"/>
  <c r="D4" i="9"/>
  <c r="D3" i="9"/>
  <c r="D2" i="9"/>
  <c r="E14" i="8" a="1"/>
  <c r="E14" i="8" s="1"/>
  <c r="D3" i="8"/>
  <c r="D4" i="8"/>
  <c r="D5" i="8"/>
  <c r="D6" i="8"/>
  <c r="D7" i="8"/>
  <c r="D8" i="8"/>
  <c r="D9" i="8"/>
  <c r="D10" i="8"/>
  <c r="E12" i="8" s="1"/>
  <c r="D2" i="8"/>
  <c r="C8" i="7" a="1"/>
  <c r="C8" i="7" s="1"/>
  <c r="B3" i="5" a="1"/>
  <c r="B5" i="5" s="1"/>
  <c r="B2" i="4" a="1"/>
  <c r="D2" i="4" s="1"/>
  <c r="D8" i="3" a="1"/>
  <c r="F8" i="3" s="1"/>
  <c r="H5" i="2" a="1"/>
  <c r="H5" i="2" s="1"/>
  <c r="C4" i="2" a="1"/>
  <c r="C4" i="2" s="1"/>
  <c r="H6" i="2" a="1"/>
  <c r="H6" i="2" s="1"/>
  <c r="D2" i="1" a="1"/>
  <c r="D2" i="1" s="1"/>
  <c r="C7" i="1" a="1"/>
  <c r="C7" i="1" s="1"/>
  <c r="D3" i="10" a="1"/>
  <c r="C16" i="13" a="1"/>
  <c r="C16" i="13" l="1"/>
  <c r="D3" i="10"/>
  <c r="D11" i="9" a="1"/>
  <c r="D11" i="9" s="1"/>
  <c r="B3" i="5"/>
  <c r="B10" i="5"/>
  <c r="B7" i="5"/>
  <c r="B12" i="5"/>
  <c r="B8" i="5"/>
  <c r="B4" i="5"/>
  <c r="B14" i="5"/>
  <c r="B6" i="5"/>
  <c r="B11" i="5"/>
  <c r="B13" i="5"/>
  <c r="B9" i="5"/>
  <c r="E4" i="4"/>
  <c r="E3" i="4"/>
  <c r="E2" i="4"/>
  <c r="B4" i="4"/>
  <c r="B3" i="4"/>
  <c r="B2" i="4"/>
  <c r="C4" i="4"/>
  <c r="C3" i="4"/>
  <c r="C2" i="4"/>
  <c r="D4" i="4"/>
  <c r="D3" i="4"/>
  <c r="F10" i="3"/>
  <c r="E9" i="3"/>
  <c r="D8" i="3"/>
  <c r="D11" i="3"/>
  <c r="F9" i="3"/>
  <c r="E8" i="3"/>
  <c r="F11" i="3"/>
  <c r="E10" i="3"/>
  <c r="D9" i="3"/>
  <c r="E11" i="3"/>
  <c r="D10" i="3"/>
  <c r="L9" i="2"/>
  <c r="L5" i="2"/>
  <c r="D5" i="1"/>
  <c r="F9" i="2"/>
  <c r="K9" i="2"/>
  <c r="J9" i="2"/>
  <c r="I9" i="2"/>
  <c r="H9" i="2"/>
  <c r="E9" i="2"/>
  <c r="D9" i="2"/>
  <c r="C9" i="2"/>
  <c r="L8" i="2"/>
  <c r="K8" i="2"/>
  <c r="J8" i="2"/>
  <c r="I8" i="2"/>
  <c r="H8" i="2"/>
  <c r="F8" i="2"/>
  <c r="E8" i="2"/>
  <c r="D8" i="2"/>
  <c r="C8" i="2"/>
  <c r="L7" i="2"/>
  <c r="K7" i="2"/>
  <c r="J7" i="2"/>
  <c r="I7" i="2"/>
  <c r="H7" i="2"/>
  <c r="F7" i="2"/>
  <c r="E7" i="2"/>
  <c r="D7" i="2"/>
  <c r="C7" i="2"/>
  <c r="L6" i="2"/>
  <c r="K6" i="2"/>
  <c r="J6" i="2"/>
  <c r="I6" i="2"/>
  <c r="F6" i="2"/>
  <c r="E6" i="2"/>
  <c r="D6" i="2"/>
  <c r="C6" i="2"/>
  <c r="K5" i="2"/>
  <c r="J5" i="2"/>
  <c r="I5" i="2"/>
  <c r="F5" i="2"/>
  <c r="E5" i="2"/>
  <c r="D5" i="2"/>
  <c r="C5" i="2"/>
  <c r="F4" i="2"/>
  <c r="E4" i="2"/>
  <c r="D4" i="2"/>
  <c r="D4" i="1"/>
  <c r="D3" i="1"/>
</calcChain>
</file>

<file path=xl/sharedStrings.xml><?xml version="1.0" encoding="utf-8"?>
<sst xmlns="http://schemas.openxmlformats.org/spreadsheetml/2006/main" count="97" uniqueCount="62">
  <si>
    <t>نام محصول</t>
  </si>
  <si>
    <t>تعداد</t>
  </si>
  <si>
    <t xml:space="preserve">فی </t>
  </si>
  <si>
    <t>قیمت</t>
  </si>
  <si>
    <t>مداد</t>
  </si>
  <si>
    <t>دفتر</t>
  </si>
  <si>
    <t>خودکار</t>
  </si>
  <si>
    <t>تراش</t>
  </si>
  <si>
    <t>farid</t>
  </si>
  <si>
    <t>test</t>
  </si>
  <si>
    <t>فرزاد</t>
  </si>
  <si>
    <t>فرودین</t>
  </si>
  <si>
    <t>اردیبهشت</t>
  </si>
  <si>
    <t>خرداد</t>
  </si>
  <si>
    <t>تبریز</t>
  </si>
  <si>
    <t>کرمان</t>
  </si>
  <si>
    <t>شیراز</t>
  </si>
  <si>
    <t>مشهد</t>
  </si>
  <si>
    <t>*</t>
  </si>
  <si>
    <t>**</t>
  </si>
  <si>
    <t>-</t>
  </si>
  <si>
    <t>تعداد سلول‌های متنی</t>
  </si>
  <si>
    <t>فرید</t>
  </si>
  <si>
    <t>رضا</t>
  </si>
  <si>
    <t>زهره</t>
  </si>
  <si>
    <t>شهنام</t>
  </si>
  <si>
    <t>شاهین</t>
  </si>
  <si>
    <t>شهره</t>
  </si>
  <si>
    <t>لیلی</t>
  </si>
  <si>
    <t>فرشید</t>
  </si>
  <si>
    <t>نیم سال اول</t>
  </si>
  <si>
    <t>نیم سال دوم</t>
  </si>
  <si>
    <t>تغییرات</t>
  </si>
  <si>
    <t>میانگین تغییرات</t>
  </si>
  <si>
    <t>قیمت واحد</t>
  </si>
  <si>
    <t>استفاده از تابع SUM</t>
  </si>
  <si>
    <t>تاریخ</t>
  </si>
  <si>
    <t>آخرین قیمت</t>
  </si>
  <si>
    <t>a1</t>
  </si>
  <si>
    <t>a2</t>
  </si>
  <si>
    <t>a3</t>
  </si>
  <si>
    <t>a4</t>
  </si>
  <si>
    <t>a5</t>
  </si>
  <si>
    <t>شرح</t>
  </si>
  <si>
    <t>فی</t>
  </si>
  <si>
    <t>تخفیف</t>
  </si>
  <si>
    <t>جمع</t>
  </si>
  <si>
    <t xml:space="preserve">شرح </t>
  </si>
  <si>
    <t>مبلغ</t>
  </si>
  <si>
    <t>حساب</t>
  </si>
  <si>
    <t>شرکت 1</t>
  </si>
  <si>
    <t>پیش پرداخت</t>
  </si>
  <si>
    <t>اعتبار</t>
  </si>
  <si>
    <t>بدهی</t>
  </si>
  <si>
    <t>شرکت 2</t>
  </si>
  <si>
    <t>شرکت 3</t>
  </si>
  <si>
    <t>شرکت 4</t>
  </si>
  <si>
    <t>فاصله</t>
  </si>
  <si>
    <t>عدد مورد نظر</t>
  </si>
  <si>
    <t>نزدیک ترین عدد</t>
  </si>
  <si>
    <t>SALES</t>
  </si>
  <si>
    <t>??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</si>
</sst>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theme="1"/>
      <name val="Tahoma"/>
      <family val="2"/>
    </font>
    <font>
      <b/>
      <sz val="11"/>
      <color rgb="FF9C0006"/>
      <name val="Calibri"/>
      <family val="2"/>
      <scheme val="minor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rgb="FFFFFF0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0.79998168889431442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2" borderId="0" applyNumberFormat="0" applyBorder="0" applyAlignment="0" applyProtection="0"/>
    <xf numFmtId="9" fontId="4" fillId="0" borderId="0" applyFont="0" applyFill="0" applyBorder="0" applyAlignment="0" applyProtection="0"/>
  </cellStyleXfs>
  <cellXfs count="22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3" fillId="2" borderId="0" xfId="1" applyFont="1" applyAlignment="1">
      <alignment horizontal="center" readingOrder="2"/>
    </xf>
    <xf numFmtId="0" fontId="3" fillId="2" borderId="0" xfId="1" applyFont="1" applyAlignment="1">
      <alignment horizontal="center"/>
    </xf>
    <xf numFmtId="0" fontId="0" fillId="0" borderId="0" xfId="0" applyAlignment="1">
      <alignment horizontal="center"/>
    </xf>
    <xf numFmtId="2" fontId="0" fillId="0" borderId="0" xfId="0" applyNumberFormat="1"/>
    <xf numFmtId="0" fontId="0" fillId="0" borderId="0" xfId="0" applyProtection="1">
      <protection locked="0"/>
    </xf>
    <xf numFmtId="0" fontId="0" fillId="3" borderId="0" xfId="0" applyFill="1"/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readingOrder="1"/>
    </xf>
    <xf numFmtId="14" fontId="0" fillId="0" borderId="1" xfId="0" applyNumberFormat="1" applyBorder="1"/>
    <xf numFmtId="14" fontId="0" fillId="0" borderId="2" xfId="0" applyNumberFormat="1" applyBorder="1"/>
    <xf numFmtId="14" fontId="0" fillId="3" borderId="2" xfId="0" applyNumberFormat="1" applyFill="1" applyBorder="1"/>
    <xf numFmtId="14" fontId="0" fillId="0" borderId="3" xfId="0" applyNumberFormat="1" applyBorder="1"/>
    <xf numFmtId="10" fontId="0" fillId="0" borderId="0" xfId="2" applyNumberFormat="1" applyFont="1"/>
    <xf numFmtId="0" fontId="0" fillId="0" borderId="0" xfId="0" applyBorder="1"/>
    <xf numFmtId="10" fontId="0" fillId="0" borderId="0" xfId="2" applyNumberFormat="1" applyFont="1" applyBorder="1"/>
    <xf numFmtId="2" fontId="0" fillId="4" borderId="0" xfId="0" applyNumberFormat="1" applyFill="1" applyBorder="1"/>
    <xf numFmtId="0" fontId="0" fillId="5" borderId="0" xfId="0" applyFill="1"/>
    <xf numFmtId="0" fontId="0" fillId="0" borderId="4" xfId="0" applyBorder="1"/>
    <xf numFmtId="0" fontId="0" fillId="0" borderId="4" xfId="0" applyBorder="1" applyAlignment="1">
      <alignment horizontal="center" vertical="center"/>
    </xf>
  </cellXfs>
  <cellStyles count="3">
    <cellStyle name="Bad" xfId="1" builtinId="27"/>
    <cellStyle name="Normal" xfId="0" builtinId="0"/>
    <cellStyle name="Percent" xfId="2" builtinId="5"/>
  </cellStyles>
  <dxfs count="7">
    <dxf>
      <numFmt numFmtId="2" formatCode="0.00"/>
      <fill>
        <patternFill patternType="solid">
          <fgColor indexed="64"/>
          <bgColor theme="5" tint="0.59999389629810485"/>
        </patternFill>
      </fill>
    </dxf>
    <dxf>
      <numFmt numFmtId="2" formatCode="0.0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4" formatCode="0.00%"/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4" formatCode="0.00%"/>
    </dxf>
    <dxf>
      <border diagonalUp="0" diagonalDown="0" outline="0">
        <left/>
        <right/>
        <top/>
        <bottom/>
      </border>
    </dxf>
    <dxf>
      <border diagonalUp="0" diagonalDown="0" outline="0">
        <left/>
        <right/>
        <top/>
        <bottom/>
      </border>
    </dxf>
    <dxf>
      <border diagonalUp="0" diagonalDown="0" outline="0">
        <left/>
        <right/>
        <top/>
        <bottom/>
      </border>
    </dxf>
  </dxfs>
  <tableStyles count="0" defaultTableStyle="TableStyleMedium9" defaultPivotStyle="PivotStyleLight16"/>
  <colors>
    <mruColors>
      <color rgb="FFF6F298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60960</xdr:colOff>
      <xdr:row>10</xdr:row>
      <xdr:rowOff>38100</xdr:rowOff>
    </xdr:from>
    <xdr:to>
      <xdr:col>4</xdr:col>
      <xdr:colOff>396240</xdr:colOff>
      <xdr:row>14</xdr:row>
      <xdr:rowOff>129540</xdr:rowOff>
    </xdr:to>
    <xdr:sp macro="" textlink="">
      <xdr:nvSpPr>
        <xdr:cNvPr id="2" name="Rounded Rectangular Callout 1"/>
        <xdr:cNvSpPr/>
      </xdr:nvSpPr>
      <xdr:spPr>
        <a:xfrm>
          <a:off x="815340" y="1798320"/>
          <a:ext cx="2209800" cy="792480"/>
        </a:xfrm>
        <a:prstGeom prst="wedgeRoundRectCallout">
          <a:avLst>
            <a:gd name="adj1" fmla="val -8209"/>
            <a:gd name="adj2" fmla="val -112029"/>
            <a:gd name="adj3" fmla="val 16667"/>
          </a:avLst>
        </a:prstGeom>
        <a:solidFill>
          <a:srgbClr xmlns:mc="http://schemas.openxmlformats.org/markup-compatibility/2006" xmlns:a14="http://schemas.microsoft.com/office/drawing/2010/main" val="F6F298" mc:Ignorable=""/>
        </a:solidFill>
        <a:ln w="6350">
          <a:solidFill>
            <a:schemeClr val="accent2">
              <a:lumMod val="75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r"/>
          <a:r>
            <a:rPr lang="fa-IR" sz="1100">
              <a:solidFill>
                <a:schemeClr val="tx2">
                  <a:lumMod val="50000"/>
                </a:schemeClr>
              </a:solidFill>
              <a:latin typeface="Tahoma" pitchFamily="34" charset="0"/>
              <a:ea typeface="Tahoma" pitchFamily="34" charset="0"/>
              <a:cs typeface="Tahoma" pitchFamily="34" charset="0"/>
            </a:rPr>
            <a:t>در این سلول یک فرمول آرایه ای برای محاسبه حاصلضرب تعداد</a:t>
          </a:r>
          <a:r>
            <a:rPr lang="fa-IR" sz="1100" baseline="0">
              <a:solidFill>
                <a:schemeClr val="tx2">
                  <a:lumMod val="50000"/>
                </a:schemeClr>
              </a:solidFill>
              <a:latin typeface="Tahoma" pitchFamily="34" charset="0"/>
              <a:ea typeface="Tahoma" pitchFamily="34" charset="0"/>
              <a:cs typeface="Tahoma" pitchFamily="34" charset="0"/>
            </a:rPr>
            <a:t> * فی نوشته شده است</a:t>
          </a:r>
          <a:endParaRPr lang="en-US" sz="1100">
            <a:solidFill>
              <a:schemeClr val="tx2">
                <a:lumMod val="50000"/>
              </a:schemeClr>
            </a:solidFill>
            <a:latin typeface="Tahoma" pitchFamily="34" charset="0"/>
            <a:ea typeface="Tahoma" pitchFamily="34" charset="0"/>
            <a:cs typeface="Tahoma" pitchFamily="34" charset="0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510540</xdr:colOff>
      <xdr:row>12</xdr:row>
      <xdr:rowOff>30480</xdr:rowOff>
    </xdr:from>
    <xdr:to>
      <xdr:col>6</xdr:col>
      <xdr:colOff>281940</xdr:colOff>
      <xdr:row>18</xdr:row>
      <xdr:rowOff>60960</xdr:rowOff>
    </xdr:to>
    <xdr:sp macro="" textlink="">
      <xdr:nvSpPr>
        <xdr:cNvPr id="2" name="Rounded Rectangular Callout 1"/>
        <xdr:cNvSpPr/>
      </xdr:nvSpPr>
      <xdr:spPr>
        <a:xfrm>
          <a:off x="1729740" y="2225040"/>
          <a:ext cx="2209800" cy="1127760"/>
        </a:xfrm>
        <a:prstGeom prst="wedgeRoundRectCallout">
          <a:avLst>
            <a:gd name="adj1" fmla="val -20623"/>
            <a:gd name="adj2" fmla="val -116837"/>
            <a:gd name="adj3" fmla="val 16667"/>
          </a:avLst>
        </a:prstGeom>
        <a:solidFill>
          <a:srgbClr xmlns:mc="http://schemas.openxmlformats.org/markup-compatibility/2006" xmlns:a14="http://schemas.microsoft.com/office/drawing/2010/main" val="F6F298" mc:Ignorable=""/>
        </a:solidFill>
        <a:ln w="6350">
          <a:solidFill>
            <a:schemeClr val="accent2">
              <a:lumMod val="75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r" rtl="1"/>
          <a:r>
            <a:rPr lang="fa-IR" sz="1100">
              <a:solidFill>
                <a:schemeClr val="tx2">
                  <a:lumMod val="50000"/>
                </a:schemeClr>
              </a:solidFill>
              <a:latin typeface="Tahoma" pitchFamily="34" charset="0"/>
              <a:ea typeface="Tahoma" pitchFamily="34" charset="0"/>
              <a:cs typeface="Tahoma" pitchFamily="34" charset="0"/>
            </a:rPr>
            <a:t>در</a:t>
          </a:r>
          <a:r>
            <a:rPr lang="fa-IR" sz="1100" baseline="0">
              <a:solidFill>
                <a:schemeClr val="tx2">
                  <a:lumMod val="50000"/>
                </a:schemeClr>
              </a:solidFill>
              <a:latin typeface="Tahoma" pitchFamily="34" charset="0"/>
              <a:ea typeface="Tahoma" pitchFamily="34" charset="0"/>
              <a:cs typeface="Tahoma" pitchFamily="34" charset="0"/>
            </a:rPr>
            <a:t> این قسمت یک آرایه به نام </a:t>
          </a:r>
          <a:r>
            <a:rPr lang="en-US" sz="1100" baseline="0">
              <a:solidFill>
                <a:schemeClr val="tx2">
                  <a:lumMod val="50000"/>
                </a:schemeClr>
              </a:solidFill>
              <a:latin typeface="Tahoma" pitchFamily="34" charset="0"/>
              <a:ea typeface="Tahoma" pitchFamily="34" charset="0"/>
              <a:cs typeface="Tahoma" pitchFamily="34" charset="0"/>
            </a:rPr>
            <a:t>TEST</a:t>
          </a:r>
          <a:r>
            <a:rPr lang="fa-IR" sz="1100" baseline="0">
              <a:solidFill>
                <a:schemeClr val="tx2">
                  <a:lumMod val="50000"/>
                </a:schemeClr>
              </a:solidFill>
              <a:latin typeface="Tahoma" pitchFamily="34" charset="0"/>
              <a:ea typeface="Tahoma" pitchFamily="34" charset="0"/>
              <a:cs typeface="Tahoma" pitchFamily="34" charset="0"/>
            </a:rPr>
            <a:t> وارد شده است این آرایه در قسمت </a:t>
          </a:r>
          <a:r>
            <a:rPr lang="en-US" sz="1100" baseline="0">
              <a:solidFill>
                <a:schemeClr val="tx2">
                  <a:lumMod val="50000"/>
                </a:schemeClr>
              </a:solidFill>
              <a:latin typeface="Tahoma" pitchFamily="34" charset="0"/>
              <a:ea typeface="Tahoma" pitchFamily="34" charset="0"/>
              <a:cs typeface="Tahoma" pitchFamily="34" charset="0"/>
            </a:rPr>
            <a:t>Define Name</a:t>
          </a:r>
          <a:r>
            <a:rPr lang="fa-IR" sz="1100" baseline="0">
              <a:solidFill>
                <a:schemeClr val="tx2">
                  <a:lumMod val="50000"/>
                </a:schemeClr>
              </a:solidFill>
              <a:latin typeface="Tahoma" pitchFamily="34" charset="0"/>
              <a:ea typeface="Tahoma" pitchFamily="34" charset="0"/>
              <a:cs typeface="Tahoma" pitchFamily="34" charset="0"/>
            </a:rPr>
            <a:t> مشخص می شود</a:t>
          </a:r>
          <a:endParaRPr lang="en-US" sz="1100">
            <a:solidFill>
              <a:schemeClr val="tx2">
                <a:lumMod val="50000"/>
              </a:schemeClr>
            </a:solidFill>
            <a:latin typeface="Tahoma" pitchFamily="34" charset="0"/>
            <a:ea typeface="Tahoma" pitchFamily="34" charset="0"/>
            <a:cs typeface="Tahoma" pitchFamily="34" charset="0"/>
          </a:endParaRPr>
        </a:p>
      </xdr:txBody>
    </xdr:sp>
    <xdr:clientData/>
  </xdr:twoCellAnchor>
  <xdr:twoCellAnchor>
    <xdr:from>
      <xdr:col>8</xdr:col>
      <xdr:colOff>449580</xdr:colOff>
      <xdr:row>11</xdr:row>
      <xdr:rowOff>175260</xdr:rowOff>
    </xdr:from>
    <xdr:to>
      <xdr:col>12</xdr:col>
      <xdr:colOff>220980</xdr:colOff>
      <xdr:row>16</xdr:row>
      <xdr:rowOff>53340</xdr:rowOff>
    </xdr:to>
    <xdr:sp macro="" textlink="">
      <xdr:nvSpPr>
        <xdr:cNvPr id="3" name="Rounded Rectangular Callout 2"/>
        <xdr:cNvSpPr/>
      </xdr:nvSpPr>
      <xdr:spPr>
        <a:xfrm>
          <a:off x="5326380" y="2186940"/>
          <a:ext cx="2209800" cy="792480"/>
        </a:xfrm>
        <a:prstGeom prst="wedgeRoundRectCallout">
          <a:avLst>
            <a:gd name="adj1" fmla="val -20968"/>
            <a:gd name="adj2" fmla="val -114914"/>
            <a:gd name="adj3" fmla="val 16667"/>
          </a:avLst>
        </a:prstGeom>
        <a:solidFill>
          <a:srgbClr xmlns:mc="http://schemas.openxmlformats.org/markup-compatibility/2006" xmlns:a14="http://schemas.microsoft.com/office/drawing/2010/main" val="F6F298" mc:Ignorable=""/>
        </a:solidFill>
        <a:ln w="6350">
          <a:solidFill>
            <a:schemeClr val="accent2">
              <a:lumMod val="75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r"/>
          <a:r>
            <a:rPr lang="fa-IR" sz="1100">
              <a:solidFill>
                <a:schemeClr val="tx2">
                  <a:lumMod val="50000"/>
                </a:schemeClr>
              </a:solidFill>
              <a:latin typeface="Tahoma" pitchFamily="34" charset="0"/>
              <a:ea typeface="Tahoma" pitchFamily="34" charset="0"/>
              <a:cs typeface="Tahoma" pitchFamily="34" charset="0"/>
            </a:rPr>
            <a:t>در این قسمت یک آرایه وارد شده است. این</a:t>
          </a:r>
          <a:r>
            <a:rPr lang="fa-IR" sz="1100" baseline="0">
              <a:solidFill>
                <a:schemeClr val="tx2">
                  <a:lumMod val="50000"/>
                </a:schemeClr>
              </a:solidFill>
              <a:latin typeface="Tahoma" pitchFamily="34" charset="0"/>
              <a:ea typeface="Tahoma" pitchFamily="34" charset="0"/>
              <a:cs typeface="Tahoma" pitchFamily="34" charset="0"/>
            </a:rPr>
            <a:t> آرایه با مقادیر ثابت است.</a:t>
          </a:r>
          <a:endParaRPr lang="en-US" sz="1100">
            <a:solidFill>
              <a:schemeClr val="tx2">
                <a:lumMod val="50000"/>
              </a:schemeClr>
            </a:solidFill>
            <a:latin typeface="Tahoma" pitchFamily="34" charset="0"/>
            <a:ea typeface="Tahoma" pitchFamily="34" charset="0"/>
            <a:cs typeface="Tahoma" pitchFamily="34" charset="0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13</xdr:row>
      <xdr:rowOff>114300</xdr:rowOff>
    </xdr:from>
    <xdr:to>
      <xdr:col>6</xdr:col>
      <xdr:colOff>266700</xdr:colOff>
      <xdr:row>17</xdr:row>
      <xdr:rowOff>68580</xdr:rowOff>
    </xdr:to>
    <xdr:sp macro="" textlink="">
      <xdr:nvSpPr>
        <xdr:cNvPr id="2" name="Rounded Rectangular Callout 1"/>
        <xdr:cNvSpPr/>
      </xdr:nvSpPr>
      <xdr:spPr>
        <a:xfrm>
          <a:off x="1828800" y="2491740"/>
          <a:ext cx="2095500" cy="685800"/>
        </a:xfrm>
        <a:prstGeom prst="wedgeRoundRectCallout">
          <a:avLst>
            <a:gd name="adj1" fmla="val -20623"/>
            <a:gd name="adj2" fmla="val -116837"/>
            <a:gd name="adj3" fmla="val 16667"/>
          </a:avLst>
        </a:prstGeom>
        <a:solidFill>
          <a:srgbClr xmlns:mc="http://schemas.openxmlformats.org/markup-compatibility/2006" xmlns:a14="http://schemas.microsoft.com/office/drawing/2010/main" val="F6F298" mc:Ignorable=""/>
        </a:solidFill>
        <a:ln w="6350">
          <a:solidFill>
            <a:schemeClr val="accent2">
              <a:lumMod val="75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r" rtl="1"/>
          <a:r>
            <a:rPr lang="fa-IR" sz="1100">
              <a:solidFill>
                <a:schemeClr val="tx2">
                  <a:lumMod val="50000"/>
                </a:schemeClr>
              </a:solidFill>
              <a:latin typeface="Tahoma" pitchFamily="34" charset="0"/>
              <a:ea typeface="Tahoma" pitchFamily="34" charset="0"/>
              <a:cs typeface="Tahoma" pitchFamily="34" charset="0"/>
            </a:rPr>
            <a:t>در</a:t>
          </a:r>
          <a:r>
            <a:rPr lang="fa-IR" sz="1100" baseline="0">
              <a:solidFill>
                <a:schemeClr val="tx2">
                  <a:lumMod val="50000"/>
                </a:schemeClr>
              </a:solidFill>
              <a:latin typeface="Tahoma" pitchFamily="34" charset="0"/>
              <a:ea typeface="Tahoma" pitchFamily="34" charset="0"/>
              <a:cs typeface="Tahoma" pitchFamily="34" charset="0"/>
            </a:rPr>
            <a:t> اینجا خانه های </a:t>
          </a:r>
          <a:r>
            <a:rPr lang="en-US" sz="1100" baseline="0">
              <a:solidFill>
                <a:schemeClr val="tx2">
                  <a:lumMod val="50000"/>
                </a:schemeClr>
              </a:solidFill>
              <a:latin typeface="Tahoma" pitchFamily="34" charset="0"/>
              <a:ea typeface="Tahoma" pitchFamily="34" charset="0"/>
              <a:cs typeface="Tahoma" pitchFamily="34" charset="0"/>
            </a:rPr>
            <a:t>A1:C4</a:t>
          </a:r>
          <a:r>
            <a:rPr lang="fa-IR" sz="1100" baseline="0">
              <a:solidFill>
                <a:schemeClr val="tx2">
                  <a:lumMod val="50000"/>
                </a:schemeClr>
              </a:solidFill>
              <a:latin typeface="Tahoma" pitchFamily="34" charset="0"/>
              <a:ea typeface="Tahoma" pitchFamily="34" charset="0"/>
              <a:cs typeface="Tahoma" pitchFamily="34" charset="0"/>
            </a:rPr>
            <a:t> به شکل یک آرایه نوشته شده است.</a:t>
          </a:r>
          <a:endParaRPr lang="en-US" sz="1100">
            <a:solidFill>
              <a:schemeClr val="tx2">
                <a:lumMod val="50000"/>
              </a:schemeClr>
            </a:solidFill>
            <a:latin typeface="Tahoma" pitchFamily="34" charset="0"/>
            <a:ea typeface="Tahoma" pitchFamily="34" charset="0"/>
            <a:cs typeface="Tahoma" pitchFamily="34" charset="0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220980</xdr:colOff>
      <xdr:row>7</xdr:row>
      <xdr:rowOff>76200</xdr:rowOff>
    </xdr:from>
    <xdr:to>
      <xdr:col>5</xdr:col>
      <xdr:colOff>487680</xdr:colOff>
      <xdr:row>11</xdr:row>
      <xdr:rowOff>30480</xdr:rowOff>
    </xdr:to>
    <xdr:sp macro="" textlink="">
      <xdr:nvSpPr>
        <xdr:cNvPr id="2" name="Rounded Rectangular Callout 1"/>
        <xdr:cNvSpPr/>
      </xdr:nvSpPr>
      <xdr:spPr>
        <a:xfrm>
          <a:off x="1440180" y="1356360"/>
          <a:ext cx="2095500" cy="685800"/>
        </a:xfrm>
        <a:prstGeom prst="wedgeRoundRectCallout">
          <a:avLst>
            <a:gd name="adj1" fmla="val -20623"/>
            <a:gd name="adj2" fmla="val -116837"/>
            <a:gd name="adj3" fmla="val 16667"/>
          </a:avLst>
        </a:prstGeom>
        <a:solidFill>
          <a:srgbClr xmlns:mc="http://schemas.openxmlformats.org/markup-compatibility/2006" xmlns:a14="http://schemas.microsoft.com/office/drawing/2010/main" val="F6F298" mc:Ignorable=""/>
        </a:solidFill>
        <a:ln w="6350">
          <a:solidFill>
            <a:schemeClr val="accent2">
              <a:lumMod val="75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r" rtl="1"/>
          <a:r>
            <a:rPr lang="fa-IR" sz="1100">
              <a:solidFill>
                <a:schemeClr val="tx2">
                  <a:lumMod val="50000"/>
                </a:schemeClr>
              </a:solidFill>
              <a:latin typeface="Tahoma" pitchFamily="34" charset="0"/>
              <a:ea typeface="Tahoma" pitchFamily="34" charset="0"/>
              <a:cs typeface="Tahoma" pitchFamily="34" charset="0"/>
            </a:rPr>
            <a:t>در این قسمت یک آرایه</a:t>
          </a:r>
          <a:r>
            <a:rPr lang="fa-IR" sz="1100" baseline="0">
              <a:solidFill>
                <a:schemeClr val="tx2">
                  <a:lumMod val="50000"/>
                </a:schemeClr>
              </a:solidFill>
              <a:latin typeface="Tahoma" pitchFamily="34" charset="0"/>
              <a:ea typeface="Tahoma" pitchFamily="34" charset="0"/>
              <a:cs typeface="Tahoma" pitchFamily="34" charset="0"/>
            </a:rPr>
            <a:t> در عدد 2 ضرب شده است.</a:t>
          </a:r>
          <a:endParaRPr lang="en-US" sz="1100">
            <a:solidFill>
              <a:schemeClr val="tx2">
                <a:lumMod val="50000"/>
              </a:schemeClr>
            </a:solidFill>
            <a:latin typeface="Tahoma" pitchFamily="34" charset="0"/>
            <a:ea typeface="Tahoma" pitchFamily="34" charset="0"/>
            <a:cs typeface="Tahoma" pitchFamily="34" charset="0"/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358140</xdr:colOff>
      <xdr:row>17</xdr:row>
      <xdr:rowOff>30480</xdr:rowOff>
    </xdr:from>
    <xdr:to>
      <xdr:col>4</xdr:col>
      <xdr:colOff>327660</xdr:colOff>
      <xdr:row>20</xdr:row>
      <xdr:rowOff>167640</xdr:rowOff>
    </xdr:to>
    <xdr:sp macro="" textlink="">
      <xdr:nvSpPr>
        <xdr:cNvPr id="2" name="Rounded Rectangular Callout 1"/>
        <xdr:cNvSpPr/>
      </xdr:nvSpPr>
      <xdr:spPr>
        <a:xfrm>
          <a:off x="358140" y="3139440"/>
          <a:ext cx="2407920" cy="685800"/>
        </a:xfrm>
        <a:prstGeom prst="wedgeRoundRectCallout">
          <a:avLst>
            <a:gd name="adj1" fmla="val -20623"/>
            <a:gd name="adj2" fmla="val -116837"/>
            <a:gd name="adj3" fmla="val 16667"/>
          </a:avLst>
        </a:prstGeom>
        <a:solidFill>
          <a:srgbClr xmlns:mc="http://schemas.openxmlformats.org/markup-compatibility/2006" xmlns:a14="http://schemas.microsoft.com/office/drawing/2010/main" val="F6F298" mc:Ignorable=""/>
        </a:solidFill>
        <a:ln w="6350">
          <a:solidFill>
            <a:schemeClr val="accent2">
              <a:lumMod val="75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r" rtl="1"/>
          <a:r>
            <a:rPr lang="fa-IR" sz="1100">
              <a:solidFill>
                <a:schemeClr val="tx2">
                  <a:lumMod val="50000"/>
                </a:schemeClr>
              </a:solidFill>
              <a:latin typeface="Tahoma" pitchFamily="34" charset="0"/>
              <a:ea typeface="Tahoma" pitchFamily="34" charset="0"/>
              <a:cs typeface="Tahoma" pitchFamily="34" charset="0"/>
            </a:rPr>
            <a:t>نحوه</a:t>
          </a:r>
          <a:r>
            <a:rPr lang="fa-IR" sz="1100" baseline="0">
              <a:solidFill>
                <a:schemeClr val="tx2">
                  <a:lumMod val="50000"/>
                </a:schemeClr>
              </a:solidFill>
              <a:latin typeface="Tahoma" pitchFamily="34" charset="0"/>
              <a:ea typeface="Tahoma" pitchFamily="34" charset="0"/>
              <a:cs typeface="Tahoma" pitchFamily="34" charset="0"/>
            </a:rPr>
            <a:t> تولید اعداد 1تا 12 با استفاده از تابع </a:t>
          </a:r>
          <a:r>
            <a:rPr lang="en-US" sz="1100" baseline="0">
              <a:solidFill>
                <a:schemeClr val="tx2">
                  <a:lumMod val="50000"/>
                </a:schemeClr>
              </a:solidFill>
              <a:latin typeface="Tahoma" pitchFamily="34" charset="0"/>
              <a:ea typeface="Tahoma" pitchFamily="34" charset="0"/>
              <a:cs typeface="Tahoma" pitchFamily="34" charset="0"/>
            </a:rPr>
            <a:t>ROW</a:t>
          </a:r>
          <a:r>
            <a:rPr lang="fa-IR" sz="1100" baseline="0">
              <a:solidFill>
                <a:schemeClr val="tx2">
                  <a:lumMod val="50000"/>
                </a:schemeClr>
              </a:solidFill>
              <a:latin typeface="Tahoma" pitchFamily="34" charset="0"/>
              <a:ea typeface="Tahoma" pitchFamily="34" charset="0"/>
              <a:cs typeface="Tahoma" pitchFamily="34" charset="0"/>
            </a:rPr>
            <a:t> که به صورت برداری نوشته شده است.</a:t>
          </a:r>
          <a:endParaRPr lang="en-US" sz="1100">
            <a:solidFill>
              <a:schemeClr val="tx2">
                <a:lumMod val="50000"/>
              </a:schemeClr>
            </a:solidFill>
            <a:latin typeface="Tahoma" pitchFamily="34" charset="0"/>
            <a:ea typeface="Tahoma" pitchFamily="34" charset="0"/>
            <a:cs typeface="Tahoma" pitchFamily="34" charset="0"/>
          </a:endParaRP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425669</xdr:colOff>
      <xdr:row>10</xdr:row>
      <xdr:rowOff>136635</xdr:rowOff>
    </xdr:from>
    <xdr:to>
      <xdr:col>5</xdr:col>
      <xdr:colOff>395189</xdr:colOff>
      <xdr:row>14</xdr:row>
      <xdr:rowOff>89864</xdr:rowOff>
    </xdr:to>
    <xdr:sp macro="" textlink="">
      <xdr:nvSpPr>
        <xdr:cNvPr id="2" name="Rounded Rectangular Callout 1"/>
        <xdr:cNvSpPr/>
      </xdr:nvSpPr>
      <xdr:spPr>
        <a:xfrm>
          <a:off x="1035269" y="1975945"/>
          <a:ext cx="2407920" cy="688953"/>
        </a:xfrm>
        <a:prstGeom prst="wedgeRoundRectCallout">
          <a:avLst>
            <a:gd name="adj1" fmla="val -20623"/>
            <a:gd name="adj2" fmla="val -116837"/>
            <a:gd name="adj3" fmla="val 16667"/>
          </a:avLst>
        </a:prstGeom>
        <a:solidFill>
          <a:srgbClr xmlns:mc="http://schemas.openxmlformats.org/markup-compatibility/2006" xmlns:a14="http://schemas.microsoft.com/office/drawing/2010/main" val="F6F298" mc:Ignorable=""/>
        </a:solidFill>
        <a:ln w="6350">
          <a:solidFill>
            <a:schemeClr val="accent2">
              <a:lumMod val="75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r" rtl="1"/>
          <a:r>
            <a:rPr lang="fa-IR" sz="1100">
              <a:solidFill>
                <a:schemeClr val="tx2">
                  <a:lumMod val="50000"/>
                </a:schemeClr>
              </a:solidFill>
              <a:latin typeface="Tahoma" pitchFamily="34" charset="0"/>
              <a:ea typeface="Tahoma" pitchFamily="34" charset="0"/>
              <a:cs typeface="Tahoma" pitchFamily="34" charset="0"/>
            </a:rPr>
            <a:t>شمارش</a:t>
          </a:r>
          <a:r>
            <a:rPr lang="fa-IR" sz="1100" baseline="0">
              <a:solidFill>
                <a:schemeClr val="tx2">
                  <a:lumMod val="50000"/>
                </a:schemeClr>
              </a:solidFill>
              <a:latin typeface="Tahoma" pitchFamily="34" charset="0"/>
              <a:ea typeface="Tahoma" pitchFamily="34" charset="0"/>
              <a:cs typeface="Tahoma" pitchFamily="34" charset="0"/>
            </a:rPr>
            <a:t>  تعدا سلولهای حاوی متن در یک محدوده با استفاده از فرمولهای برداری (کاربرد تابع </a:t>
          </a:r>
          <a:r>
            <a:rPr lang="en-US" sz="1100" baseline="0">
              <a:solidFill>
                <a:schemeClr val="tx2">
                  <a:lumMod val="50000"/>
                </a:schemeClr>
              </a:solidFill>
              <a:latin typeface="Tahoma" pitchFamily="34" charset="0"/>
              <a:ea typeface="Tahoma" pitchFamily="34" charset="0"/>
              <a:cs typeface="Tahoma" pitchFamily="34" charset="0"/>
            </a:rPr>
            <a:t>IsText</a:t>
          </a:r>
          <a:r>
            <a:rPr lang="fa-IR" sz="1100" baseline="0">
              <a:solidFill>
                <a:schemeClr val="tx2">
                  <a:lumMod val="50000"/>
                </a:schemeClr>
              </a:solidFill>
              <a:latin typeface="Tahoma" pitchFamily="34" charset="0"/>
              <a:ea typeface="Tahoma" pitchFamily="34" charset="0"/>
              <a:cs typeface="Tahoma" pitchFamily="34" charset="0"/>
            </a:rPr>
            <a:t>)</a:t>
          </a:r>
          <a:endParaRPr lang="en-US" sz="1100">
            <a:solidFill>
              <a:schemeClr val="tx2">
                <a:lumMod val="50000"/>
              </a:schemeClr>
            </a:solidFill>
            <a:latin typeface="Tahoma" pitchFamily="34" charset="0"/>
            <a:ea typeface="Tahoma" pitchFamily="34" charset="0"/>
            <a:cs typeface="Tahoma" pitchFamily="34" charset="0"/>
          </a:endParaRP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311426</xdr:colOff>
      <xdr:row>16</xdr:row>
      <xdr:rowOff>165653</xdr:rowOff>
    </xdr:from>
    <xdr:to>
      <xdr:col>7</xdr:col>
      <xdr:colOff>280946</xdr:colOff>
      <xdr:row>20</xdr:row>
      <xdr:rowOff>118882</xdr:rowOff>
    </xdr:to>
    <xdr:sp macro="" textlink="">
      <xdr:nvSpPr>
        <xdr:cNvPr id="2" name="Rounded Rectangular Callout 1"/>
        <xdr:cNvSpPr/>
      </xdr:nvSpPr>
      <xdr:spPr>
        <a:xfrm>
          <a:off x="2140226" y="3134140"/>
          <a:ext cx="2407920" cy="695351"/>
        </a:xfrm>
        <a:prstGeom prst="wedgeRoundRectCallout">
          <a:avLst>
            <a:gd name="adj1" fmla="val -20623"/>
            <a:gd name="adj2" fmla="val -116837"/>
            <a:gd name="adj3" fmla="val 16667"/>
          </a:avLst>
        </a:prstGeom>
        <a:solidFill>
          <a:srgbClr xmlns:mc="http://schemas.openxmlformats.org/markup-compatibility/2006" xmlns:a14="http://schemas.microsoft.com/office/drawing/2010/main" val="F6F298" mc:Ignorable=""/>
        </a:solidFill>
        <a:ln w="6350">
          <a:solidFill>
            <a:schemeClr val="accent2">
              <a:lumMod val="75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r" rtl="1"/>
          <a:r>
            <a:rPr lang="fa-IR" sz="1100">
              <a:solidFill>
                <a:schemeClr val="tx2">
                  <a:lumMod val="50000"/>
                </a:schemeClr>
              </a:solidFill>
              <a:latin typeface="Tahoma" pitchFamily="34" charset="0"/>
              <a:ea typeface="Tahoma" pitchFamily="34" charset="0"/>
              <a:cs typeface="Tahoma" pitchFamily="34" charset="0"/>
            </a:rPr>
            <a:t>با استفاده از این فرمول آرایه ای دیگر نیازی به استفاده از ستون محاسباتی</a:t>
          </a:r>
          <a:r>
            <a:rPr lang="fa-IR" sz="1100" baseline="0">
              <a:solidFill>
                <a:schemeClr val="tx2">
                  <a:lumMod val="50000"/>
                </a:schemeClr>
              </a:solidFill>
              <a:latin typeface="Tahoma" pitchFamily="34" charset="0"/>
              <a:ea typeface="Tahoma" pitchFamily="34" charset="0"/>
              <a:cs typeface="Tahoma" pitchFamily="34" charset="0"/>
            </a:rPr>
            <a:t> کمکی (در این مثال ستون </a:t>
          </a:r>
          <a:r>
            <a:rPr lang="en-US" sz="1100" baseline="0">
              <a:solidFill>
                <a:schemeClr val="tx2">
                  <a:lumMod val="50000"/>
                </a:schemeClr>
              </a:solidFill>
              <a:latin typeface="Tahoma" pitchFamily="34" charset="0"/>
              <a:ea typeface="Tahoma" pitchFamily="34" charset="0"/>
              <a:cs typeface="Tahoma" pitchFamily="34" charset="0"/>
            </a:rPr>
            <a:t>D</a:t>
          </a:r>
          <a:r>
            <a:rPr lang="fa-IR" sz="1100" baseline="0">
              <a:solidFill>
                <a:schemeClr val="tx2">
                  <a:lumMod val="50000"/>
                </a:schemeClr>
              </a:solidFill>
              <a:latin typeface="Tahoma" pitchFamily="34" charset="0"/>
              <a:ea typeface="Tahoma" pitchFamily="34" charset="0"/>
              <a:cs typeface="Tahoma" pitchFamily="34" charset="0"/>
            </a:rPr>
            <a:t>) نیست.</a:t>
          </a:r>
          <a:endParaRPr lang="en-US" sz="1100">
            <a:solidFill>
              <a:schemeClr val="tx2">
                <a:lumMod val="50000"/>
              </a:schemeClr>
            </a:solidFill>
            <a:latin typeface="Tahoma" pitchFamily="34" charset="0"/>
            <a:ea typeface="Tahoma" pitchFamily="34" charset="0"/>
            <a:cs typeface="Tahoma" pitchFamily="34" charset="0"/>
          </a:endParaRPr>
        </a:p>
      </xdr:txBody>
    </xdr:sp>
    <xdr:clientData/>
  </xdr:twoCellAnchor>
  <xdr:twoCellAnchor>
    <xdr:from>
      <xdr:col>5</xdr:col>
      <xdr:colOff>132520</xdr:colOff>
      <xdr:row>4</xdr:row>
      <xdr:rowOff>125896</xdr:rowOff>
    </xdr:from>
    <xdr:to>
      <xdr:col>9</xdr:col>
      <xdr:colOff>102040</xdr:colOff>
      <xdr:row>8</xdr:row>
      <xdr:rowOff>79126</xdr:rowOff>
    </xdr:to>
    <xdr:sp macro="" textlink="">
      <xdr:nvSpPr>
        <xdr:cNvPr id="3" name="Rounded Rectangular Callout 2"/>
        <xdr:cNvSpPr/>
      </xdr:nvSpPr>
      <xdr:spPr>
        <a:xfrm>
          <a:off x="3180520" y="868018"/>
          <a:ext cx="2407920" cy="695351"/>
        </a:xfrm>
        <a:prstGeom prst="wedgeRoundRectCallout">
          <a:avLst>
            <a:gd name="adj1" fmla="val -55296"/>
            <a:gd name="adj2" fmla="val 111862"/>
            <a:gd name="adj3" fmla="val 16667"/>
          </a:avLst>
        </a:prstGeom>
        <a:solidFill>
          <a:srgbClr xmlns:mc="http://schemas.openxmlformats.org/markup-compatibility/2006" xmlns:a14="http://schemas.microsoft.com/office/drawing/2010/main" val="F6F298" mc:Ignorable=""/>
        </a:solidFill>
        <a:ln w="6350">
          <a:solidFill>
            <a:schemeClr val="accent2">
              <a:lumMod val="75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r" rtl="1"/>
          <a:r>
            <a:rPr lang="fa-IR" sz="1100">
              <a:solidFill>
                <a:schemeClr val="tx2">
                  <a:lumMod val="50000"/>
                </a:schemeClr>
              </a:solidFill>
              <a:latin typeface="Tahoma" pitchFamily="34" charset="0"/>
              <a:ea typeface="Tahoma" pitchFamily="34" charset="0"/>
              <a:cs typeface="Tahoma" pitchFamily="34" charset="0"/>
            </a:rPr>
            <a:t>در</a:t>
          </a:r>
          <a:r>
            <a:rPr lang="fa-IR" sz="1100" baseline="0">
              <a:solidFill>
                <a:schemeClr val="tx2">
                  <a:lumMod val="50000"/>
                </a:schemeClr>
              </a:solidFill>
              <a:latin typeface="Tahoma" pitchFamily="34" charset="0"/>
              <a:ea typeface="Tahoma" pitchFamily="34" charset="0"/>
              <a:cs typeface="Tahoma" pitchFamily="34" charset="0"/>
            </a:rPr>
            <a:t> اینجا میانگین تغییرات نمرات با استفاده از ستون کمکی محاسبه شده است.</a:t>
          </a:r>
          <a:endParaRPr lang="en-US" sz="1100">
            <a:solidFill>
              <a:schemeClr val="tx2">
                <a:lumMod val="50000"/>
              </a:schemeClr>
            </a:solidFill>
            <a:latin typeface="Tahoma" pitchFamily="34" charset="0"/>
            <a:ea typeface="Tahoma" pitchFamily="34" charset="0"/>
            <a:cs typeface="Tahoma" pitchFamily="34" charset="0"/>
          </a:endParaRPr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451847</xdr:colOff>
      <xdr:row>0</xdr:row>
      <xdr:rowOff>178906</xdr:rowOff>
    </xdr:from>
    <xdr:to>
      <xdr:col>8</xdr:col>
      <xdr:colOff>212035</xdr:colOff>
      <xdr:row>4</xdr:row>
      <xdr:rowOff>43956</xdr:rowOff>
    </xdr:to>
    <xdr:sp macro="" textlink="">
      <xdr:nvSpPr>
        <xdr:cNvPr id="2" name="Rounded Rectangular Callout 1"/>
        <xdr:cNvSpPr/>
      </xdr:nvSpPr>
      <xdr:spPr>
        <a:xfrm>
          <a:off x="2890247" y="178906"/>
          <a:ext cx="2198588" cy="607172"/>
        </a:xfrm>
        <a:prstGeom prst="wedgeRoundRectCallout">
          <a:avLst>
            <a:gd name="adj1" fmla="val -68657"/>
            <a:gd name="adj2" fmla="val 109894"/>
            <a:gd name="adj3" fmla="val 16667"/>
          </a:avLst>
        </a:prstGeom>
        <a:solidFill>
          <a:srgbClr xmlns:mc="http://schemas.openxmlformats.org/markup-compatibility/2006" xmlns:a14="http://schemas.microsoft.com/office/drawing/2010/main" val="F6F298" mc:Ignorable=""/>
        </a:solidFill>
        <a:ln w="6350">
          <a:solidFill>
            <a:schemeClr val="accent2">
              <a:lumMod val="75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r" rtl="1"/>
          <a:r>
            <a:rPr lang="fa-IR" sz="1100">
              <a:solidFill>
                <a:schemeClr val="tx2">
                  <a:lumMod val="50000"/>
                </a:schemeClr>
              </a:solidFill>
              <a:latin typeface="Tahoma" pitchFamily="34" charset="0"/>
              <a:ea typeface="Tahoma" pitchFamily="34" charset="0"/>
              <a:cs typeface="Tahoma" pitchFamily="34" charset="0"/>
            </a:rPr>
            <a:t>جمع خانه هایی</a:t>
          </a:r>
          <a:r>
            <a:rPr lang="fa-IR" sz="1100" baseline="0">
              <a:solidFill>
                <a:schemeClr val="tx2">
                  <a:lumMod val="50000"/>
                </a:schemeClr>
              </a:solidFill>
              <a:latin typeface="Tahoma" pitchFamily="34" charset="0"/>
              <a:ea typeface="Tahoma" pitchFamily="34" charset="0"/>
              <a:cs typeface="Tahoma" pitchFamily="34" charset="0"/>
            </a:rPr>
            <a:t> که در آنها </a:t>
          </a:r>
          <a:r>
            <a:rPr lang="en-US" sz="1100" baseline="0">
              <a:solidFill>
                <a:schemeClr val="tx2">
                  <a:lumMod val="50000"/>
                </a:schemeClr>
              </a:solidFill>
              <a:latin typeface="Tahoma" pitchFamily="34" charset="0"/>
              <a:ea typeface="Tahoma" pitchFamily="34" charset="0"/>
              <a:cs typeface="Tahoma" pitchFamily="34" charset="0"/>
            </a:rPr>
            <a:t>Error</a:t>
          </a:r>
          <a:r>
            <a:rPr lang="fa-IR" sz="1100" baseline="0">
              <a:solidFill>
                <a:schemeClr val="tx2">
                  <a:lumMod val="50000"/>
                </a:schemeClr>
              </a:solidFill>
              <a:latin typeface="Tahoma" pitchFamily="34" charset="0"/>
              <a:ea typeface="Tahoma" pitchFamily="34" charset="0"/>
              <a:cs typeface="Tahoma" pitchFamily="34" charset="0"/>
            </a:rPr>
            <a:t> وجود دارد ، میسر نیست.</a:t>
          </a:r>
          <a:endParaRPr lang="en-US" sz="1100">
            <a:solidFill>
              <a:schemeClr val="tx2">
                <a:lumMod val="50000"/>
              </a:schemeClr>
            </a:solidFill>
            <a:latin typeface="Tahoma" pitchFamily="34" charset="0"/>
            <a:ea typeface="Tahoma" pitchFamily="34" charset="0"/>
            <a:cs typeface="Tahoma" pitchFamily="34" charset="0"/>
          </a:endParaRPr>
        </a:p>
      </xdr:txBody>
    </xdr:sp>
    <xdr:clientData/>
  </xdr:twoCellAnchor>
  <xdr:twoCellAnchor>
    <xdr:from>
      <xdr:col>5</xdr:col>
      <xdr:colOff>219934</xdr:colOff>
      <xdr:row>7</xdr:row>
      <xdr:rowOff>2</xdr:rowOff>
    </xdr:from>
    <xdr:to>
      <xdr:col>8</xdr:col>
      <xdr:colOff>589722</xdr:colOff>
      <xdr:row>11</xdr:row>
      <xdr:rowOff>0</xdr:rowOff>
    </xdr:to>
    <xdr:sp macro="" textlink="">
      <xdr:nvSpPr>
        <xdr:cNvPr id="5" name="Rounded Rectangular Callout 4"/>
        <xdr:cNvSpPr/>
      </xdr:nvSpPr>
      <xdr:spPr>
        <a:xfrm>
          <a:off x="3267934" y="1298715"/>
          <a:ext cx="2198588" cy="742120"/>
        </a:xfrm>
        <a:prstGeom prst="wedgeRoundRectCallout">
          <a:avLst>
            <a:gd name="adj1" fmla="val -86137"/>
            <a:gd name="adj2" fmla="val -1419"/>
            <a:gd name="adj3" fmla="val 16667"/>
          </a:avLst>
        </a:prstGeom>
        <a:solidFill>
          <a:srgbClr xmlns:mc="http://schemas.openxmlformats.org/markup-compatibility/2006" xmlns:a14="http://schemas.microsoft.com/office/drawing/2010/main" val="F6F298" mc:Ignorable=""/>
        </a:solidFill>
        <a:ln w="6350">
          <a:solidFill>
            <a:schemeClr val="accent2">
              <a:lumMod val="75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r" rtl="1"/>
          <a:r>
            <a:rPr lang="fa-IR" sz="1100">
              <a:solidFill>
                <a:schemeClr val="tx2">
                  <a:lumMod val="50000"/>
                </a:schemeClr>
              </a:solidFill>
              <a:latin typeface="Tahoma" pitchFamily="34" charset="0"/>
              <a:ea typeface="Tahoma" pitchFamily="34" charset="0"/>
              <a:cs typeface="Tahoma" pitchFamily="34" charset="0"/>
            </a:rPr>
            <a:t>جمع خانه های حاوی </a:t>
          </a:r>
          <a:r>
            <a:rPr lang="en-US" sz="1100">
              <a:solidFill>
                <a:schemeClr val="tx2">
                  <a:lumMod val="50000"/>
                </a:schemeClr>
              </a:solidFill>
              <a:latin typeface="Tahoma" pitchFamily="34" charset="0"/>
              <a:ea typeface="Tahoma" pitchFamily="34" charset="0"/>
              <a:cs typeface="Tahoma" pitchFamily="34" charset="0"/>
            </a:rPr>
            <a:t>Error</a:t>
          </a:r>
          <a:r>
            <a:rPr lang="fa-IR" sz="1100">
              <a:solidFill>
                <a:schemeClr val="tx2">
                  <a:lumMod val="50000"/>
                </a:schemeClr>
              </a:solidFill>
              <a:latin typeface="Tahoma" pitchFamily="34" charset="0"/>
              <a:ea typeface="Tahoma" pitchFamily="34" charset="0"/>
              <a:cs typeface="Tahoma" pitchFamily="34" charset="0"/>
            </a:rPr>
            <a:t> با استفاده از تابع </a:t>
          </a:r>
          <a:r>
            <a:rPr lang="en-US" sz="1100">
              <a:solidFill>
                <a:schemeClr val="accent2">
                  <a:lumMod val="50000"/>
                </a:schemeClr>
              </a:solidFill>
              <a:latin typeface="Tahoma" pitchFamily="34" charset="0"/>
              <a:ea typeface="Tahoma" pitchFamily="34" charset="0"/>
              <a:cs typeface="Tahoma" pitchFamily="34" charset="0"/>
            </a:rPr>
            <a:t>IfError</a:t>
          </a:r>
          <a:r>
            <a:rPr lang="fa-IR" sz="1100" baseline="0">
              <a:solidFill>
                <a:schemeClr val="tx2">
                  <a:lumMod val="50000"/>
                </a:schemeClr>
              </a:solidFill>
              <a:latin typeface="Tahoma" pitchFamily="34" charset="0"/>
              <a:ea typeface="Tahoma" pitchFamily="34" charset="0"/>
              <a:cs typeface="Tahoma" pitchFamily="34" charset="0"/>
            </a:rPr>
            <a:t> به صورت آرایه ای</a:t>
          </a:r>
          <a:endParaRPr lang="en-US" sz="1100">
            <a:solidFill>
              <a:schemeClr val="tx2">
                <a:lumMod val="50000"/>
              </a:schemeClr>
            </a:solidFill>
            <a:latin typeface="Tahoma" pitchFamily="34" charset="0"/>
            <a:ea typeface="Tahoma" pitchFamily="34" charset="0"/>
            <a:cs typeface="Tahoma" pitchFamily="34" charset="0"/>
          </a:endParaRPr>
        </a:p>
      </xdr:txBody>
    </xdr:sp>
    <xdr:clientData/>
  </xdr:twoCellAnchor>
  <xdr:twoCellAnchor>
    <xdr:from>
      <xdr:col>4</xdr:col>
      <xdr:colOff>451848</xdr:colOff>
      <xdr:row>13</xdr:row>
      <xdr:rowOff>145774</xdr:rowOff>
    </xdr:from>
    <xdr:to>
      <xdr:col>8</xdr:col>
      <xdr:colOff>212036</xdr:colOff>
      <xdr:row>17</xdr:row>
      <xdr:rowOff>145773</xdr:rowOff>
    </xdr:to>
    <xdr:sp macro="" textlink="">
      <xdr:nvSpPr>
        <xdr:cNvPr id="6" name="Rounded Rectangular Callout 5"/>
        <xdr:cNvSpPr/>
      </xdr:nvSpPr>
      <xdr:spPr>
        <a:xfrm>
          <a:off x="2890248" y="2557670"/>
          <a:ext cx="2198588" cy="742120"/>
        </a:xfrm>
        <a:prstGeom prst="wedgeRoundRectCallout">
          <a:avLst>
            <a:gd name="adj1" fmla="val -70164"/>
            <a:gd name="adj2" fmla="val -130884"/>
            <a:gd name="adj3" fmla="val 16667"/>
          </a:avLst>
        </a:prstGeom>
        <a:solidFill>
          <a:srgbClr xmlns:mc="http://schemas.openxmlformats.org/markup-compatibility/2006" xmlns:a14="http://schemas.microsoft.com/office/drawing/2010/main" val="F6F298" mc:Ignorable=""/>
        </a:solidFill>
        <a:ln w="6350">
          <a:solidFill>
            <a:schemeClr val="accent2">
              <a:lumMod val="75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r" rtl="1"/>
          <a:r>
            <a:rPr lang="fa-IR" sz="1100">
              <a:solidFill>
                <a:schemeClr val="tx2">
                  <a:lumMod val="50000"/>
                </a:schemeClr>
              </a:solidFill>
              <a:latin typeface="Tahoma" pitchFamily="34" charset="0"/>
              <a:ea typeface="Tahoma" pitchFamily="34" charset="0"/>
              <a:cs typeface="Tahoma" pitchFamily="34" charset="0"/>
            </a:rPr>
            <a:t>جمع خانه های حاوی </a:t>
          </a:r>
          <a:r>
            <a:rPr lang="en-US" sz="1100">
              <a:solidFill>
                <a:schemeClr val="tx2">
                  <a:lumMod val="50000"/>
                </a:schemeClr>
              </a:solidFill>
              <a:latin typeface="Tahoma" pitchFamily="34" charset="0"/>
              <a:ea typeface="Tahoma" pitchFamily="34" charset="0"/>
              <a:cs typeface="Tahoma" pitchFamily="34" charset="0"/>
            </a:rPr>
            <a:t>Error</a:t>
          </a:r>
          <a:r>
            <a:rPr lang="fa-IR" sz="1100">
              <a:solidFill>
                <a:schemeClr val="tx2">
                  <a:lumMod val="50000"/>
                </a:schemeClr>
              </a:solidFill>
              <a:latin typeface="Tahoma" pitchFamily="34" charset="0"/>
              <a:ea typeface="Tahoma" pitchFamily="34" charset="0"/>
              <a:cs typeface="Tahoma" pitchFamily="34" charset="0"/>
            </a:rPr>
            <a:t> با استفاده از تابع </a:t>
          </a:r>
          <a:r>
            <a:rPr lang="en-US" sz="1100">
              <a:solidFill>
                <a:schemeClr val="accent2">
                  <a:lumMod val="50000"/>
                </a:schemeClr>
              </a:solidFill>
              <a:latin typeface="Tahoma" pitchFamily="34" charset="0"/>
              <a:ea typeface="Tahoma" pitchFamily="34" charset="0"/>
              <a:cs typeface="Tahoma" pitchFamily="34" charset="0"/>
            </a:rPr>
            <a:t>IsError</a:t>
          </a:r>
          <a:r>
            <a:rPr lang="fa-IR" sz="1100" baseline="0">
              <a:solidFill>
                <a:schemeClr val="accent2">
                  <a:lumMod val="50000"/>
                </a:schemeClr>
              </a:solidFill>
              <a:latin typeface="Tahoma" pitchFamily="34" charset="0"/>
              <a:ea typeface="Tahoma" pitchFamily="34" charset="0"/>
              <a:cs typeface="Tahoma" pitchFamily="34" charset="0"/>
            </a:rPr>
            <a:t> </a:t>
          </a:r>
          <a:r>
            <a:rPr lang="fa-IR" sz="1100" baseline="0">
              <a:solidFill>
                <a:schemeClr val="tx2">
                  <a:lumMod val="50000"/>
                </a:schemeClr>
              </a:solidFill>
              <a:latin typeface="Tahoma" pitchFamily="34" charset="0"/>
              <a:ea typeface="Tahoma" pitchFamily="34" charset="0"/>
              <a:cs typeface="Tahoma" pitchFamily="34" charset="0"/>
            </a:rPr>
            <a:t>به صورت آرایه ای</a:t>
          </a:r>
          <a:endParaRPr lang="en-US" sz="1100">
            <a:solidFill>
              <a:schemeClr val="tx2">
                <a:lumMod val="50000"/>
              </a:schemeClr>
            </a:solidFill>
            <a:latin typeface="Tahoma" pitchFamily="34" charset="0"/>
            <a:ea typeface="Tahoma" pitchFamily="34" charset="0"/>
            <a:cs typeface="Tahoma" pitchFamily="34" charset="0"/>
          </a:endParaRPr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422032</xdr:colOff>
      <xdr:row>1</xdr:row>
      <xdr:rowOff>125019</xdr:rowOff>
    </xdr:from>
    <xdr:to>
      <xdr:col>7</xdr:col>
      <xdr:colOff>480646</xdr:colOff>
      <xdr:row>4</xdr:row>
      <xdr:rowOff>140676</xdr:rowOff>
    </xdr:to>
    <xdr:sp macro="" textlink="">
      <xdr:nvSpPr>
        <xdr:cNvPr id="2" name="Rounded Rectangular Callout 1"/>
        <xdr:cNvSpPr/>
      </xdr:nvSpPr>
      <xdr:spPr>
        <a:xfrm>
          <a:off x="3083170" y="318450"/>
          <a:ext cx="1887414" cy="625257"/>
        </a:xfrm>
        <a:prstGeom prst="wedgeRoundRectCallout">
          <a:avLst>
            <a:gd name="adj1" fmla="val -72083"/>
            <a:gd name="adj2" fmla="val -22253"/>
            <a:gd name="adj3" fmla="val 16667"/>
          </a:avLst>
        </a:prstGeom>
        <a:solidFill>
          <a:srgbClr xmlns:mc="http://schemas.openxmlformats.org/markup-compatibility/2006" xmlns:a14="http://schemas.microsoft.com/office/drawing/2010/main" val="F6F298" mc:Ignorable=""/>
        </a:solidFill>
        <a:ln w="6350">
          <a:solidFill>
            <a:schemeClr val="accent2">
              <a:lumMod val="75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r" rtl="1"/>
          <a:r>
            <a:rPr lang="fa-IR" sz="1100">
              <a:solidFill>
                <a:schemeClr val="tx2">
                  <a:lumMod val="50000"/>
                </a:schemeClr>
              </a:solidFill>
              <a:latin typeface="Tahoma" pitchFamily="34" charset="0"/>
              <a:ea typeface="Tahoma" pitchFamily="34" charset="0"/>
              <a:cs typeface="Tahoma" pitchFamily="34" charset="0"/>
            </a:rPr>
            <a:t>یافتن</a:t>
          </a:r>
          <a:r>
            <a:rPr lang="fa-IR" sz="1100" baseline="0">
              <a:solidFill>
                <a:schemeClr val="tx2">
                  <a:lumMod val="50000"/>
                </a:schemeClr>
              </a:solidFill>
              <a:latin typeface="Tahoma" pitchFamily="34" charset="0"/>
              <a:ea typeface="Tahoma" pitchFamily="34" charset="0"/>
              <a:cs typeface="Tahoma" pitchFamily="34" charset="0"/>
            </a:rPr>
            <a:t> آخرین قیمت بر اساس تاریخ </a:t>
          </a:r>
          <a:endParaRPr lang="en-US" sz="1100">
            <a:solidFill>
              <a:schemeClr val="tx2">
                <a:lumMod val="50000"/>
              </a:schemeClr>
            </a:solidFill>
            <a:latin typeface="Tahoma" pitchFamily="34" charset="0"/>
            <a:ea typeface="Tahoma" pitchFamily="34" charset="0"/>
            <a:cs typeface="Tahoma" pitchFamily="34" charset="0"/>
          </a:endParaRPr>
        </a:p>
      </xdr:txBody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461963</xdr:colOff>
      <xdr:row>7</xdr:row>
      <xdr:rowOff>147638</xdr:rowOff>
    </xdr:from>
    <xdr:to>
      <xdr:col>6</xdr:col>
      <xdr:colOff>58614</xdr:colOff>
      <xdr:row>12</xdr:row>
      <xdr:rowOff>19050</xdr:rowOff>
    </xdr:to>
    <xdr:sp macro="" textlink="">
      <xdr:nvSpPr>
        <xdr:cNvPr id="2" name="Rounded Rectangular Callout 1"/>
        <xdr:cNvSpPr/>
      </xdr:nvSpPr>
      <xdr:spPr>
        <a:xfrm>
          <a:off x="1681163" y="1414463"/>
          <a:ext cx="2035051" cy="776287"/>
        </a:xfrm>
        <a:prstGeom prst="wedgeRoundRectCallout">
          <a:avLst>
            <a:gd name="adj1" fmla="val -72976"/>
            <a:gd name="adj2" fmla="val 31533"/>
            <a:gd name="adj3" fmla="val 16667"/>
          </a:avLst>
        </a:prstGeom>
        <a:solidFill>
          <a:srgbClr xmlns:mc="http://schemas.openxmlformats.org/markup-compatibility/2006" xmlns:a14="http://schemas.microsoft.com/office/drawing/2010/main" val="F6F298" mc:Ignorable=""/>
        </a:solidFill>
        <a:ln w="6350">
          <a:solidFill>
            <a:schemeClr val="accent2">
              <a:lumMod val="75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r" rtl="1"/>
          <a:r>
            <a:rPr lang="fa-IR" sz="1100">
              <a:solidFill>
                <a:schemeClr val="tx2">
                  <a:lumMod val="50000"/>
                </a:schemeClr>
              </a:solidFill>
              <a:latin typeface="Tahoma" pitchFamily="34" charset="0"/>
              <a:ea typeface="Tahoma" pitchFamily="34" charset="0"/>
              <a:cs typeface="Tahoma" pitchFamily="34" charset="0"/>
            </a:rPr>
            <a:t>معتبر</a:t>
          </a:r>
          <a:r>
            <a:rPr lang="fa-IR" sz="1100" baseline="0">
              <a:solidFill>
                <a:schemeClr val="tx2">
                  <a:lumMod val="50000"/>
                </a:schemeClr>
              </a:solidFill>
              <a:latin typeface="Tahoma" pitchFamily="34" charset="0"/>
              <a:ea typeface="Tahoma" pitchFamily="34" charset="0"/>
              <a:cs typeface="Tahoma" pitchFamily="34" charset="0"/>
            </a:rPr>
            <a:t> بودن اطلاعات وارد شده در ستون </a:t>
          </a:r>
          <a:r>
            <a:rPr lang="en-US" sz="1100" baseline="0">
              <a:solidFill>
                <a:schemeClr val="tx2">
                  <a:lumMod val="50000"/>
                </a:schemeClr>
              </a:solidFill>
              <a:latin typeface="Tahoma" pitchFamily="34" charset="0"/>
              <a:ea typeface="Tahoma" pitchFamily="34" charset="0"/>
              <a:cs typeface="Tahoma" pitchFamily="34" charset="0"/>
            </a:rPr>
            <a:t>A</a:t>
          </a:r>
          <a:r>
            <a:rPr lang="fa-IR" sz="1100" baseline="0">
              <a:solidFill>
                <a:schemeClr val="tx2">
                  <a:lumMod val="50000"/>
                </a:schemeClr>
              </a:solidFill>
              <a:latin typeface="Tahoma" pitchFamily="34" charset="0"/>
              <a:ea typeface="Tahoma" pitchFamily="34" charset="0"/>
              <a:cs typeface="Tahoma" pitchFamily="34" charset="0"/>
            </a:rPr>
            <a:t> با توجه به داده های موجود در </a:t>
          </a:r>
          <a:r>
            <a:rPr lang="en-US" sz="1100" baseline="0">
              <a:solidFill>
                <a:schemeClr val="tx2">
                  <a:lumMod val="50000"/>
                </a:schemeClr>
              </a:solidFill>
              <a:latin typeface="Tahoma" pitchFamily="34" charset="0"/>
              <a:ea typeface="Tahoma" pitchFamily="34" charset="0"/>
              <a:cs typeface="Tahoma" pitchFamily="34" charset="0"/>
            </a:rPr>
            <a:t>B</a:t>
          </a:r>
          <a:endParaRPr lang="en-US" sz="1100">
            <a:solidFill>
              <a:schemeClr val="tx2">
                <a:lumMod val="50000"/>
              </a:schemeClr>
            </a:solidFill>
            <a:latin typeface="Tahoma" pitchFamily="34" charset="0"/>
            <a:ea typeface="Tahoma" pitchFamily="34" charset="0"/>
            <a:cs typeface="Tahoma" pitchFamily="34" charset="0"/>
          </a:endParaRPr>
        </a:p>
      </xdr:txBody>
    </xdr: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583095</xdr:colOff>
      <xdr:row>6</xdr:row>
      <xdr:rowOff>13251</xdr:rowOff>
    </xdr:from>
    <xdr:to>
      <xdr:col>9</xdr:col>
      <xdr:colOff>390938</xdr:colOff>
      <xdr:row>10</xdr:row>
      <xdr:rowOff>132522</xdr:rowOff>
    </xdr:to>
    <xdr:sp macro="" textlink="">
      <xdr:nvSpPr>
        <xdr:cNvPr id="2" name="Rounded Rectangular Callout 1"/>
        <xdr:cNvSpPr/>
      </xdr:nvSpPr>
      <xdr:spPr>
        <a:xfrm>
          <a:off x="3829878" y="1126434"/>
          <a:ext cx="2246243" cy="861392"/>
        </a:xfrm>
        <a:prstGeom prst="wedgeRoundRectCallout">
          <a:avLst>
            <a:gd name="adj1" fmla="val -72083"/>
            <a:gd name="adj2" fmla="val -22253"/>
            <a:gd name="adj3" fmla="val 16667"/>
          </a:avLst>
        </a:prstGeom>
        <a:solidFill>
          <a:srgbClr xmlns:mc="http://schemas.openxmlformats.org/markup-compatibility/2006" xmlns:a14="http://schemas.microsoft.com/office/drawing/2010/main" val="F6F298" mc:Ignorable=""/>
        </a:solidFill>
        <a:ln w="6350">
          <a:solidFill>
            <a:schemeClr val="accent2">
              <a:lumMod val="75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r" rtl="1"/>
          <a:r>
            <a:rPr lang="fa-IR" sz="1100">
              <a:solidFill>
                <a:schemeClr val="tx2">
                  <a:lumMod val="50000"/>
                </a:schemeClr>
              </a:solidFill>
              <a:latin typeface="Tahoma" pitchFamily="34" charset="0"/>
              <a:ea typeface="Tahoma" pitchFamily="34" charset="0"/>
              <a:cs typeface="Tahoma" pitchFamily="34" charset="0"/>
            </a:rPr>
            <a:t>گرد</a:t>
          </a:r>
          <a:r>
            <a:rPr lang="fa-IR" sz="1100" baseline="0">
              <a:solidFill>
                <a:schemeClr val="tx2">
                  <a:lumMod val="50000"/>
                </a:schemeClr>
              </a:solidFill>
              <a:latin typeface="Tahoma" pitchFamily="34" charset="0"/>
              <a:ea typeface="Tahoma" pitchFamily="34" charset="0"/>
              <a:cs typeface="Tahoma" pitchFamily="34" charset="0"/>
            </a:rPr>
            <a:t> کردن اعداد قبل از جمع زدن آنها (در فرمول از امکانات فرمول نویسی </a:t>
          </a:r>
          <a:r>
            <a:rPr lang="en-US" sz="1100" baseline="0">
              <a:solidFill>
                <a:schemeClr val="tx2">
                  <a:lumMod val="50000"/>
                </a:schemeClr>
              </a:solidFill>
              <a:latin typeface="Tahoma" pitchFamily="34" charset="0"/>
              <a:ea typeface="Tahoma" pitchFamily="34" charset="0"/>
              <a:cs typeface="Tahoma" pitchFamily="34" charset="0"/>
            </a:rPr>
            <a:t>Table</a:t>
          </a:r>
          <a:r>
            <a:rPr lang="fa-IR" sz="1100" baseline="0">
              <a:solidFill>
                <a:schemeClr val="tx2">
                  <a:lumMod val="50000"/>
                </a:schemeClr>
              </a:solidFill>
              <a:latin typeface="Tahoma" pitchFamily="34" charset="0"/>
              <a:ea typeface="Tahoma" pitchFamily="34" charset="0"/>
              <a:cs typeface="Tahoma" pitchFamily="34" charset="0"/>
            </a:rPr>
            <a:t> های اکسل استفاده شده است)</a:t>
          </a:r>
          <a:endParaRPr lang="en-US" sz="1100">
            <a:solidFill>
              <a:schemeClr val="tx2">
                <a:lumMod val="50000"/>
              </a:schemeClr>
            </a:solidFill>
            <a:latin typeface="Tahoma" pitchFamily="34" charset="0"/>
            <a:ea typeface="Tahoma" pitchFamily="34" charset="0"/>
            <a:cs typeface="Tahoma" pitchFamily="34" charset="0"/>
          </a:endParaRPr>
        </a:p>
      </xdr:txBody>
    </xdr: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583096</xdr:colOff>
      <xdr:row>14</xdr:row>
      <xdr:rowOff>159026</xdr:rowOff>
    </xdr:from>
    <xdr:to>
      <xdr:col>7</xdr:col>
      <xdr:colOff>32110</xdr:colOff>
      <xdr:row>18</xdr:row>
      <xdr:rowOff>28909</xdr:rowOff>
    </xdr:to>
    <xdr:sp macro="" textlink="">
      <xdr:nvSpPr>
        <xdr:cNvPr id="2" name="Rounded Rectangular Callout 1"/>
        <xdr:cNvSpPr/>
      </xdr:nvSpPr>
      <xdr:spPr>
        <a:xfrm>
          <a:off x="2610679" y="2756452"/>
          <a:ext cx="1887414" cy="625257"/>
        </a:xfrm>
        <a:prstGeom prst="wedgeRoundRectCallout">
          <a:avLst>
            <a:gd name="adj1" fmla="val -72083"/>
            <a:gd name="adj2" fmla="val -22253"/>
            <a:gd name="adj3" fmla="val 16667"/>
          </a:avLst>
        </a:prstGeom>
        <a:solidFill>
          <a:srgbClr xmlns:mc="http://schemas.openxmlformats.org/markup-compatibility/2006" xmlns:a14="http://schemas.microsoft.com/office/drawing/2010/main" val="F6F298" mc:Ignorable=""/>
        </a:solidFill>
        <a:ln w="6350">
          <a:solidFill>
            <a:schemeClr val="accent2">
              <a:lumMod val="75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r" rtl="1"/>
          <a:r>
            <a:rPr lang="fa-IR" sz="1100">
              <a:solidFill>
                <a:schemeClr val="tx2">
                  <a:lumMod val="50000"/>
                </a:schemeClr>
              </a:solidFill>
              <a:latin typeface="Tahoma" pitchFamily="34" charset="0"/>
              <a:ea typeface="Tahoma" pitchFamily="34" charset="0"/>
              <a:cs typeface="Tahoma" pitchFamily="34" charset="0"/>
            </a:rPr>
            <a:t>جمع زدن خانه ها</a:t>
          </a:r>
          <a:r>
            <a:rPr lang="fa-IR" sz="1100" baseline="0">
              <a:solidFill>
                <a:schemeClr val="tx2">
                  <a:lumMod val="50000"/>
                </a:schemeClr>
              </a:solidFill>
              <a:latin typeface="Tahoma" pitchFamily="34" charset="0"/>
              <a:ea typeface="Tahoma" pitchFamily="34" charset="0"/>
              <a:cs typeface="Tahoma" pitchFamily="34" charset="0"/>
            </a:rPr>
            <a:t> 3 در میان (یعنی خانه های "بدهی")</a:t>
          </a:r>
          <a:endParaRPr lang="en-US" sz="1100">
            <a:solidFill>
              <a:schemeClr val="tx2">
                <a:lumMod val="50000"/>
              </a:schemeClr>
            </a:solidFill>
            <a:latin typeface="Tahoma" pitchFamily="34" charset="0"/>
            <a:ea typeface="Tahoma" pitchFamily="34" charset="0"/>
            <a:cs typeface="Tahoma" pitchFamily="34" charset="0"/>
          </a:endParaRPr>
        </a:p>
      </xdr:txBody>
    </xdr:sp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563217</xdr:colOff>
      <xdr:row>5</xdr:row>
      <xdr:rowOff>66260</xdr:rowOff>
    </xdr:from>
    <xdr:to>
      <xdr:col>8</xdr:col>
      <xdr:colOff>212035</xdr:colOff>
      <xdr:row>9</xdr:row>
      <xdr:rowOff>165652</xdr:rowOff>
    </xdr:to>
    <xdr:sp macro="" textlink="">
      <xdr:nvSpPr>
        <xdr:cNvPr id="3" name="Rounded Rectangular Callout 2"/>
        <xdr:cNvSpPr/>
      </xdr:nvSpPr>
      <xdr:spPr>
        <a:xfrm>
          <a:off x="3220278" y="993912"/>
          <a:ext cx="2087218" cy="854766"/>
        </a:xfrm>
        <a:prstGeom prst="wedgeRoundRectCallout">
          <a:avLst>
            <a:gd name="adj1" fmla="val -74306"/>
            <a:gd name="adj2" fmla="val -7524"/>
            <a:gd name="adj3" fmla="val 16667"/>
          </a:avLst>
        </a:prstGeom>
        <a:solidFill>
          <a:srgbClr xmlns:mc="http://schemas.openxmlformats.org/markup-compatibility/2006" xmlns:a14="http://schemas.microsoft.com/office/drawing/2010/main" val="F6F298" mc:Ignorable=""/>
        </a:solidFill>
        <a:ln w="6350">
          <a:solidFill>
            <a:schemeClr val="accent2">
              <a:lumMod val="75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r" rtl="1"/>
          <a:r>
            <a:rPr lang="fa-IR" sz="1100">
              <a:solidFill>
                <a:schemeClr val="tx2">
                  <a:lumMod val="50000"/>
                </a:schemeClr>
              </a:solidFill>
              <a:latin typeface="Tahoma" pitchFamily="34" charset="0"/>
              <a:ea typeface="Tahoma" pitchFamily="34" charset="0"/>
              <a:cs typeface="Tahoma" pitchFamily="34" charset="0"/>
            </a:rPr>
            <a:t>یافتن نزدیک ترین عدد در یک محدوده (</a:t>
          </a:r>
          <a:r>
            <a:rPr lang="en-US" sz="1100">
              <a:solidFill>
                <a:schemeClr val="tx2">
                  <a:lumMod val="50000"/>
                </a:schemeClr>
              </a:solidFill>
              <a:latin typeface="Tahoma" pitchFamily="34" charset="0"/>
              <a:ea typeface="Tahoma" pitchFamily="34" charset="0"/>
              <a:cs typeface="Tahoma" pitchFamily="34" charset="0"/>
            </a:rPr>
            <a:t>Determining the Closest Value in a Range) </a:t>
          </a:r>
        </a:p>
      </xdr:txBody>
    </xdr:sp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11722</xdr:colOff>
      <xdr:row>0</xdr:row>
      <xdr:rowOff>128954</xdr:rowOff>
    </xdr:from>
    <xdr:to>
      <xdr:col>8</xdr:col>
      <xdr:colOff>105507</xdr:colOff>
      <xdr:row>5</xdr:row>
      <xdr:rowOff>23446</xdr:rowOff>
    </xdr:to>
    <xdr:sp macro="" textlink="">
      <xdr:nvSpPr>
        <xdr:cNvPr id="3" name="Rounded Rectangular Callout 2"/>
        <xdr:cNvSpPr/>
      </xdr:nvSpPr>
      <xdr:spPr>
        <a:xfrm>
          <a:off x="2450122" y="128954"/>
          <a:ext cx="2532185" cy="826477"/>
        </a:xfrm>
        <a:prstGeom prst="wedgeRoundRectCallout">
          <a:avLst>
            <a:gd name="adj1" fmla="val -74228"/>
            <a:gd name="adj2" fmla="val -31473"/>
            <a:gd name="adj3" fmla="val 16667"/>
          </a:avLst>
        </a:prstGeom>
        <a:solidFill>
          <a:srgbClr xmlns:mc="http://schemas.openxmlformats.org/markup-compatibility/2006" xmlns:a14="http://schemas.microsoft.com/office/drawing/2010/main" val="F6F298" mc:Ignorable=""/>
        </a:solidFill>
        <a:ln w="6350">
          <a:solidFill>
            <a:schemeClr val="accent2">
              <a:lumMod val="75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r" rtl="1"/>
          <a:r>
            <a:rPr lang="fa-IR" sz="1100">
              <a:solidFill>
                <a:schemeClr val="tx2">
                  <a:lumMod val="50000"/>
                </a:schemeClr>
              </a:solidFill>
              <a:latin typeface="Tahoma" pitchFamily="34" charset="0"/>
              <a:ea typeface="Tahoma" pitchFamily="34" charset="0"/>
              <a:cs typeface="Tahoma" pitchFamily="34" charset="0"/>
            </a:rPr>
            <a:t>یافتن نزدیک ترین عدد در یک محدوده (</a:t>
          </a:r>
          <a:r>
            <a:rPr lang="en-US" sz="1100">
              <a:solidFill>
                <a:schemeClr val="tx2">
                  <a:lumMod val="50000"/>
                </a:schemeClr>
              </a:solidFill>
              <a:latin typeface="Tahoma" pitchFamily="34" charset="0"/>
              <a:ea typeface="Tahoma" pitchFamily="34" charset="0"/>
              <a:cs typeface="Tahoma" pitchFamily="34" charset="0"/>
            </a:rPr>
            <a:t>Determining the Closest Value in a Range) 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id="1" name="Table1" displayName="Table1" ref="A2:E6" totalsRowCount="1">
  <tableColumns count="5">
    <tableColumn id="1" name="شرح" totalsRowDxfId="6"/>
    <tableColumn id="2" name="تعداد" totalsRowDxfId="5"/>
    <tableColumn id="3" name="فی" totalsRowDxfId="4"/>
    <tableColumn id="4" name="تخفیف" dataDxfId="3" totalsRowDxfId="2" dataCellStyle="Percent"/>
    <tableColumn id="5" name="جمع" totalsRowFunction="sum" dataDxfId="1" totalsRowDxfId="0">
      <calculatedColumnFormula>B3*C3*(1-D3)</calculatedColumnFormula>
    </tableColumn>
  </tableColumns>
  <tableStyleInfo name="TableStyleLight16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xmlns:mc="http://schemas.openxmlformats.org/markup-compatibility/2006" xmlns:a14="http://schemas.microsoft.com/office/drawing/2010/main" val="1F497D" mc:Ignorable=""/>
      </a:dk2>
      <a:lt2>
        <a:srgbClr xmlns:mc="http://schemas.openxmlformats.org/markup-compatibility/2006" xmlns:a14="http://schemas.microsoft.com/office/drawing/2010/main" val="EEECE1" mc:Ignorable=""/>
      </a:lt2>
      <a:accent1>
        <a:srgbClr xmlns:mc="http://schemas.openxmlformats.org/markup-compatibility/2006" xmlns:a14="http://schemas.microsoft.com/office/drawing/2010/main" val="4F81BD" mc:Ignorable=""/>
      </a:accent1>
      <a:accent2>
        <a:srgbClr xmlns:mc="http://schemas.openxmlformats.org/markup-compatibility/2006" xmlns:a14="http://schemas.microsoft.com/office/drawing/2010/main" val="C0504D" mc:Ignorable=""/>
      </a:accent2>
      <a:accent3>
        <a:srgbClr xmlns:mc="http://schemas.openxmlformats.org/markup-compatibility/2006" xmlns:a14="http://schemas.microsoft.com/office/drawing/2010/main" val="9BBB59" mc:Ignorable=""/>
      </a:accent3>
      <a:accent4>
        <a:srgbClr xmlns:mc="http://schemas.openxmlformats.org/markup-compatibility/2006" xmlns:a14="http://schemas.microsoft.com/office/drawing/2010/main" val="8064A2" mc:Ignorable=""/>
      </a:accent4>
      <a:accent5>
        <a:srgbClr xmlns:mc="http://schemas.openxmlformats.org/markup-compatibility/2006" xmlns:a14="http://schemas.microsoft.com/office/drawing/2010/main" val="4BACC6" mc:Ignorable=""/>
      </a:accent5>
      <a:accent6>
        <a:srgbClr xmlns:mc="http://schemas.openxmlformats.org/markup-compatibility/2006" xmlns:a14="http://schemas.microsoft.com/office/drawing/2010/main" val="F79646" mc:Ignorable=""/>
      </a:accent6>
      <a:hlink>
        <a:srgbClr xmlns:mc="http://schemas.openxmlformats.org/markup-compatibility/2006" xmlns:a14="http://schemas.microsoft.com/office/drawing/2010/main" val="0000FF" mc:Ignorable=""/>
      </a:hlink>
      <a:folHlink>
        <a:srgbClr xmlns:mc="http://schemas.openxmlformats.org/markup-compatibility/2006" xmlns:a14="http://schemas.microsoft.com/office/drawing/2010/main" val="800080" mc:Ignorable="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xmlns:mc="http://schemas.openxmlformats.org/markup-compatibility/2006" xmlns:a14="http://schemas.microsoft.com/office/drawing/2010/main" val="000000" mc:Ignorable="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xmlns:mc="http://schemas.openxmlformats.org/markup-compatibility/2006" xmlns:a14="http://schemas.microsoft.com/office/drawing/2010/main" val="000000" mc:Ignorable="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xmlns:mc="http://schemas.openxmlformats.org/markup-compatibility/2006" xmlns:a14="http://schemas.microsoft.com/office/drawing/2010/main" val="000000" mc:Ignorable="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2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drawing" Target="../drawings/drawing11.xml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3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"/>
  <sheetViews>
    <sheetView tabSelected="1" workbookViewId="0">
      <selection activeCell="G11" sqref="G11"/>
    </sheetView>
  </sheetViews>
  <sheetFormatPr defaultColWidth="9.109375" defaultRowHeight="13.8" x14ac:dyDescent="0.25"/>
  <cols>
    <col min="1" max="1" width="11" style="1" bestFit="1" customWidth="1"/>
    <col min="2" max="16384" width="9.109375" style="1"/>
  </cols>
  <sheetData>
    <row r="1" spans="1:4" ht="14.4" x14ac:dyDescent="0.3">
      <c r="A1" s="3" t="s">
        <v>0</v>
      </c>
      <c r="B1" s="4" t="s">
        <v>1</v>
      </c>
      <c r="C1" s="4" t="s">
        <v>2</v>
      </c>
      <c r="D1" s="4" t="s">
        <v>3</v>
      </c>
    </row>
    <row r="2" spans="1:4" x14ac:dyDescent="0.25">
      <c r="A2" s="2" t="s">
        <v>4</v>
      </c>
      <c r="B2" s="2">
        <v>5</v>
      </c>
      <c r="C2" s="2">
        <v>120</v>
      </c>
      <c r="D2" s="2">
        <f t="array" ref="D2:D5">B2:B5*C2:C5</f>
        <v>600</v>
      </c>
    </row>
    <row r="3" spans="1:4" x14ac:dyDescent="0.25">
      <c r="A3" s="2" t="s">
        <v>5</v>
      </c>
      <c r="B3" s="2">
        <v>4</v>
      </c>
      <c r="C3" s="2">
        <v>800</v>
      </c>
      <c r="D3" s="2">
        <v>3200</v>
      </c>
    </row>
    <row r="4" spans="1:4" x14ac:dyDescent="0.25">
      <c r="A4" s="2" t="s">
        <v>6</v>
      </c>
      <c r="B4" s="2">
        <v>12</v>
      </c>
      <c r="C4" s="2">
        <v>150</v>
      </c>
      <c r="D4" s="2">
        <v>1800</v>
      </c>
    </row>
    <row r="5" spans="1:4" x14ac:dyDescent="0.25">
      <c r="A5" s="2" t="s">
        <v>7</v>
      </c>
      <c r="B5" s="2">
        <v>32</v>
      </c>
      <c r="C5" s="2">
        <v>80</v>
      </c>
      <c r="D5" s="2">
        <v>2560</v>
      </c>
    </row>
    <row r="7" spans="1:4" x14ac:dyDescent="0.25">
      <c r="C7" s="1">
        <f t="array" ref="C7">SUM(B2:B5*C2:C5)</f>
        <v>8160</v>
      </c>
    </row>
  </sheetData>
  <pageMargins left="0.7" right="0.7" top="0.75" bottom="0.75" header="0.3" footer="0.3"/>
  <pageSetup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4:L9"/>
  <sheetViews>
    <sheetView workbookViewId="0">
      <selection activeCell="K21" sqref="K21"/>
    </sheetView>
  </sheetViews>
  <sheetFormatPr defaultRowHeight="14.4" x14ac:dyDescent="0.3"/>
  <sheetData>
    <row r="4" spans="3:12" x14ac:dyDescent="0.3">
      <c r="C4">
        <f t="array" ref="C4:F9">test</f>
        <v>2</v>
      </c>
      <c r="D4">
        <v>3</v>
      </c>
      <c r="E4">
        <v>4</v>
      </c>
      <c r="F4">
        <v>5</v>
      </c>
    </row>
    <row r="5" spans="3:12" x14ac:dyDescent="0.3">
      <c r="C5">
        <v>2</v>
      </c>
      <c r="D5">
        <v>3</v>
      </c>
      <c r="E5">
        <v>4</v>
      </c>
      <c r="F5">
        <v>5</v>
      </c>
      <c r="H5">
        <f t="array" ref="H5:L5">{2,3,4,5}</f>
        <v>2</v>
      </c>
      <c r="I5">
        <v>3</v>
      </c>
      <c r="J5">
        <v>4</v>
      </c>
      <c r="K5">
        <v>5</v>
      </c>
      <c r="L5" t="e">
        <v>#N/A</v>
      </c>
    </row>
    <row r="6" spans="3:12" x14ac:dyDescent="0.3">
      <c r="C6">
        <v>2</v>
      </c>
      <c r="D6">
        <v>3</v>
      </c>
      <c r="E6">
        <v>4</v>
      </c>
      <c r="F6">
        <v>5</v>
      </c>
      <c r="H6">
        <f t="array" ref="H6:L9">{2,3,5,6,66}</f>
        <v>2</v>
      </c>
      <c r="I6">
        <v>3</v>
      </c>
      <c r="J6">
        <v>5</v>
      </c>
      <c r="K6">
        <v>6</v>
      </c>
      <c r="L6">
        <v>66</v>
      </c>
    </row>
    <row r="7" spans="3:12" x14ac:dyDescent="0.3">
      <c r="C7">
        <v>2</v>
      </c>
      <c r="D7">
        <v>3</v>
      </c>
      <c r="E7">
        <v>4</v>
      </c>
      <c r="F7">
        <v>5</v>
      </c>
      <c r="H7">
        <v>2</v>
      </c>
      <c r="I7">
        <v>3</v>
      </c>
      <c r="J7">
        <v>5</v>
      </c>
      <c r="K7">
        <v>6</v>
      </c>
      <c r="L7">
        <v>66</v>
      </c>
    </row>
    <row r="8" spans="3:12" x14ac:dyDescent="0.3">
      <c r="C8">
        <v>2</v>
      </c>
      <c r="D8">
        <v>3</v>
      </c>
      <c r="E8">
        <v>4</v>
      </c>
      <c r="F8">
        <v>5</v>
      </c>
      <c r="H8">
        <v>2</v>
      </c>
      <c r="I8">
        <v>3</v>
      </c>
      <c r="J8">
        <v>5</v>
      </c>
      <c r="K8">
        <v>6</v>
      </c>
      <c r="L8">
        <v>66</v>
      </c>
    </row>
    <row r="9" spans="3:12" x14ac:dyDescent="0.3">
      <c r="C9">
        <v>2</v>
      </c>
      <c r="D9">
        <v>3</v>
      </c>
      <c r="E9">
        <v>4</v>
      </c>
      <c r="F9">
        <v>5</v>
      </c>
      <c r="H9">
        <v>2</v>
      </c>
      <c r="I9">
        <v>3</v>
      </c>
      <c r="J9">
        <v>5</v>
      </c>
      <c r="K9">
        <v>6</v>
      </c>
      <c r="L9">
        <v>66</v>
      </c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"/>
  <sheetViews>
    <sheetView workbookViewId="0">
      <selection activeCell="G23" sqref="G23"/>
    </sheetView>
  </sheetViews>
  <sheetFormatPr defaultRowHeight="14.4" x14ac:dyDescent="0.3"/>
  <sheetData>
    <row r="1" spans="1:6" x14ac:dyDescent="0.3">
      <c r="A1" s="5" t="s">
        <v>8</v>
      </c>
      <c r="B1" s="5">
        <v>1</v>
      </c>
      <c r="C1" s="5">
        <v>2</v>
      </c>
    </row>
    <row r="2" spans="1:6" x14ac:dyDescent="0.3">
      <c r="A2" s="5">
        <v>100</v>
      </c>
      <c r="B2" s="5" t="b">
        <v>1</v>
      </c>
      <c r="C2" s="5" t="s">
        <v>9</v>
      </c>
    </row>
    <row r="3" spans="1:6" x14ac:dyDescent="0.3">
      <c r="A3" s="5" t="s">
        <v>10</v>
      </c>
      <c r="B3" s="5">
        <v>123.33</v>
      </c>
      <c r="C3" s="5">
        <v>34</v>
      </c>
    </row>
    <row r="4" spans="1:6" x14ac:dyDescent="0.3">
      <c r="A4" s="5">
        <v>3</v>
      </c>
      <c r="B4" s="5">
        <v>4</v>
      </c>
      <c r="C4" s="5">
        <v>55</v>
      </c>
    </row>
    <row r="8" spans="1:6" x14ac:dyDescent="0.3">
      <c r="D8" t="str">
        <f t="array" ref="D8:F11">A1:C4</f>
        <v>farid</v>
      </c>
      <c r="E8">
        <v>1</v>
      </c>
      <c r="F8">
        <v>2</v>
      </c>
    </row>
    <row r="9" spans="1:6" x14ac:dyDescent="0.3">
      <c r="D9">
        <v>100</v>
      </c>
      <c r="E9" t="b">
        <v>1</v>
      </c>
      <c r="F9" t="str">
        <v>test</v>
      </c>
    </row>
    <row r="10" spans="1:6" x14ac:dyDescent="0.3">
      <c r="D10" t="str">
        <v>فرزاد</v>
      </c>
      <c r="E10">
        <v>123.33</v>
      </c>
      <c r="F10">
        <v>34</v>
      </c>
    </row>
    <row r="11" spans="1:6" x14ac:dyDescent="0.3">
      <c r="D11">
        <v>3</v>
      </c>
      <c r="E11">
        <v>4</v>
      </c>
      <c r="F11">
        <v>55</v>
      </c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E4"/>
  <sheetViews>
    <sheetView workbookViewId="0">
      <selection activeCell="D9" sqref="D9"/>
    </sheetView>
  </sheetViews>
  <sheetFormatPr defaultRowHeight="14.4" x14ac:dyDescent="0.3"/>
  <sheetData>
    <row r="2" spans="2:5" x14ac:dyDescent="0.3">
      <c r="B2">
        <f t="array" ref="B2:E4">{1,2,3,4;5,6,7,8;9,10,11,12}*2</f>
        <v>2</v>
      </c>
      <c r="C2">
        <v>4</v>
      </c>
      <c r="D2">
        <v>6</v>
      </c>
      <c r="E2">
        <v>8</v>
      </c>
    </row>
    <row r="3" spans="2:5" x14ac:dyDescent="0.3">
      <c r="B3">
        <v>10</v>
      </c>
      <c r="C3">
        <v>12</v>
      </c>
      <c r="D3">
        <v>14</v>
      </c>
      <c r="E3">
        <v>16</v>
      </c>
    </row>
    <row r="4" spans="2:5" x14ac:dyDescent="0.3">
      <c r="B4">
        <v>18</v>
      </c>
      <c r="C4">
        <v>20</v>
      </c>
      <c r="D4">
        <v>22</v>
      </c>
      <c r="E4">
        <v>24</v>
      </c>
    </row>
  </sheetData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B14"/>
  <sheetViews>
    <sheetView zoomScaleNormal="100" workbookViewId="0">
      <selection activeCell="D15" sqref="D15"/>
    </sheetView>
  </sheetViews>
  <sheetFormatPr defaultRowHeight="14.4" x14ac:dyDescent="0.3"/>
  <sheetData>
    <row r="3" spans="2:2" x14ac:dyDescent="0.3">
      <c r="B3">
        <f t="array" ref="B3:B14">ROW(1:12)</f>
        <v>1</v>
      </c>
    </row>
    <row r="4" spans="2:2" x14ac:dyDescent="0.3">
      <c r="B4">
        <v>2</v>
      </c>
    </row>
    <row r="5" spans="2:2" x14ac:dyDescent="0.3">
      <c r="B5">
        <v>3</v>
      </c>
    </row>
    <row r="6" spans="2:2" x14ac:dyDescent="0.3">
      <c r="B6">
        <v>4</v>
      </c>
    </row>
    <row r="7" spans="2:2" x14ac:dyDescent="0.3">
      <c r="B7">
        <v>5</v>
      </c>
    </row>
    <row r="8" spans="2:2" x14ac:dyDescent="0.3">
      <c r="B8">
        <v>6</v>
      </c>
    </row>
    <row r="9" spans="2:2" x14ac:dyDescent="0.3">
      <c r="B9">
        <v>7</v>
      </c>
    </row>
    <row r="10" spans="2:2" x14ac:dyDescent="0.3">
      <c r="B10">
        <v>8</v>
      </c>
    </row>
    <row r="11" spans="2:2" x14ac:dyDescent="0.3">
      <c r="B11">
        <v>9</v>
      </c>
    </row>
    <row r="12" spans="2:2" x14ac:dyDescent="0.3">
      <c r="B12">
        <v>10</v>
      </c>
    </row>
    <row r="13" spans="2:2" x14ac:dyDescent="0.3">
      <c r="B13">
        <v>11</v>
      </c>
    </row>
    <row r="14" spans="2:2" x14ac:dyDescent="0.3">
      <c r="B14">
        <v>12</v>
      </c>
    </row>
  </sheetData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"/>
  <sheetViews>
    <sheetView zoomScaleNormal="100" workbookViewId="0">
      <selection activeCell="D18" sqref="D18"/>
    </sheetView>
  </sheetViews>
  <sheetFormatPr defaultRowHeight="14.4" x14ac:dyDescent="0.3"/>
  <sheetData>
    <row r="1" spans="1:4" x14ac:dyDescent="0.3">
      <c r="A1" s="5"/>
      <c r="B1" s="5" t="s">
        <v>11</v>
      </c>
      <c r="C1" s="5" t="s">
        <v>12</v>
      </c>
      <c r="D1" s="5" t="s">
        <v>13</v>
      </c>
    </row>
    <row r="2" spans="1:4" x14ac:dyDescent="0.3">
      <c r="A2" s="5" t="s">
        <v>14</v>
      </c>
      <c r="B2" s="5">
        <v>7</v>
      </c>
      <c r="C2" s="5">
        <v>8</v>
      </c>
      <c r="D2" s="5">
        <v>8</v>
      </c>
    </row>
    <row r="3" spans="1:4" x14ac:dyDescent="0.3">
      <c r="A3" s="5" t="s">
        <v>15</v>
      </c>
      <c r="B3" s="5">
        <v>4</v>
      </c>
      <c r="C3" s="5" t="s">
        <v>18</v>
      </c>
      <c r="D3" s="5">
        <v>54</v>
      </c>
    </row>
    <row r="4" spans="1:4" x14ac:dyDescent="0.3">
      <c r="A4" s="5" t="s">
        <v>16</v>
      </c>
      <c r="B4" s="5" t="s">
        <v>19</v>
      </c>
      <c r="C4" s="5" t="s">
        <v>20</v>
      </c>
      <c r="D4" s="5">
        <v>87</v>
      </c>
    </row>
    <row r="5" spans="1:4" x14ac:dyDescent="0.3">
      <c r="A5" s="5" t="s">
        <v>17</v>
      </c>
      <c r="B5" s="5">
        <v>8</v>
      </c>
      <c r="C5" s="5">
        <v>9</v>
      </c>
      <c r="D5" s="5">
        <v>99</v>
      </c>
    </row>
    <row r="8" spans="1:4" x14ac:dyDescent="0.3">
      <c r="B8" t="s">
        <v>21</v>
      </c>
      <c r="C8">
        <f t="array" ref="C8">SUM(IF(ISTEXT(A1:D5),1,0))</f>
        <v>10</v>
      </c>
    </row>
  </sheetData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6"/>
  <sheetViews>
    <sheetView zoomScale="115" zoomScaleNormal="115" workbookViewId="0">
      <selection activeCell="F12" sqref="F12"/>
    </sheetView>
  </sheetViews>
  <sheetFormatPr defaultRowHeight="14.4" x14ac:dyDescent="0.3"/>
  <sheetData>
    <row r="1" spans="1:5" x14ac:dyDescent="0.3">
      <c r="B1" t="s">
        <v>30</v>
      </c>
      <c r="C1" t="s">
        <v>31</v>
      </c>
      <c r="D1" t="s">
        <v>32</v>
      </c>
    </row>
    <row r="2" spans="1:5" x14ac:dyDescent="0.3">
      <c r="A2" t="s">
        <v>22</v>
      </c>
      <c r="B2">
        <v>16</v>
      </c>
      <c r="C2">
        <v>15</v>
      </c>
      <c r="D2">
        <f>C2-B2</f>
        <v>-1</v>
      </c>
    </row>
    <row r="3" spans="1:5" x14ac:dyDescent="0.3">
      <c r="A3" t="s">
        <v>10</v>
      </c>
      <c r="B3">
        <v>9</v>
      </c>
      <c r="C3">
        <v>20</v>
      </c>
      <c r="D3">
        <f t="shared" ref="D3:D10" si="0">C3-B3</f>
        <v>11</v>
      </c>
    </row>
    <row r="4" spans="1:5" x14ac:dyDescent="0.3">
      <c r="A4" t="s">
        <v>23</v>
      </c>
      <c r="B4">
        <v>16</v>
      </c>
      <c r="C4">
        <v>11</v>
      </c>
      <c r="D4">
        <f t="shared" si="0"/>
        <v>-5</v>
      </c>
    </row>
    <row r="5" spans="1:5" x14ac:dyDescent="0.3">
      <c r="A5" t="s">
        <v>24</v>
      </c>
      <c r="B5">
        <v>11</v>
      </c>
      <c r="C5">
        <v>18</v>
      </c>
      <c r="D5">
        <f t="shared" si="0"/>
        <v>7</v>
      </c>
    </row>
    <row r="6" spans="1:5" x14ac:dyDescent="0.3">
      <c r="A6" t="s">
        <v>25</v>
      </c>
      <c r="B6">
        <v>10</v>
      </c>
      <c r="C6">
        <v>19</v>
      </c>
      <c r="D6">
        <f t="shared" si="0"/>
        <v>9</v>
      </c>
    </row>
    <row r="7" spans="1:5" x14ac:dyDescent="0.3">
      <c r="A7" t="s">
        <v>26</v>
      </c>
      <c r="B7">
        <v>17</v>
      </c>
      <c r="C7">
        <v>14</v>
      </c>
      <c r="D7">
        <f t="shared" si="0"/>
        <v>-3</v>
      </c>
    </row>
    <row r="8" spans="1:5" x14ac:dyDescent="0.3">
      <c r="A8" t="s">
        <v>27</v>
      </c>
      <c r="B8">
        <v>14</v>
      </c>
      <c r="C8">
        <v>18</v>
      </c>
      <c r="D8">
        <f t="shared" si="0"/>
        <v>4</v>
      </c>
    </row>
    <row r="9" spans="1:5" x14ac:dyDescent="0.3">
      <c r="A9" t="s">
        <v>28</v>
      </c>
      <c r="B9">
        <v>20</v>
      </c>
      <c r="C9">
        <v>20</v>
      </c>
      <c r="D9">
        <f t="shared" si="0"/>
        <v>0</v>
      </c>
    </row>
    <row r="10" spans="1:5" x14ac:dyDescent="0.3">
      <c r="A10" t="s">
        <v>29</v>
      </c>
      <c r="B10">
        <v>1</v>
      </c>
      <c r="C10">
        <v>0</v>
      </c>
      <c r="D10">
        <f t="shared" si="0"/>
        <v>-1</v>
      </c>
    </row>
    <row r="12" spans="1:5" x14ac:dyDescent="0.3">
      <c r="D12" t="s">
        <v>33</v>
      </c>
      <c r="E12" s="6">
        <f>AVERAGE(D2:D10)</f>
        <v>2.3333333333333335</v>
      </c>
    </row>
    <row r="14" spans="1:5" x14ac:dyDescent="0.3">
      <c r="E14">
        <f t="array" ref="E14">AVERAGE(C2:C10-B2:B10)</f>
        <v>2.3333333333333335</v>
      </c>
    </row>
    <row r="16" spans="1:5" x14ac:dyDescent="0.3">
      <c r="D16" s="7"/>
    </row>
  </sheetData>
  <pageMargins left="0.7" right="0.7" top="0.75" bottom="0.75" header="0.3" footer="0.3"/>
  <pageSetup orientation="portrait" verticalDpi="0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11"/>
  <sheetViews>
    <sheetView zoomScale="115" zoomScaleNormal="115" workbookViewId="0">
      <selection activeCell="D15" sqref="D15"/>
    </sheetView>
  </sheetViews>
  <sheetFormatPr defaultRowHeight="14.4" x14ac:dyDescent="0.3"/>
  <sheetData>
    <row r="1" spans="2:4" x14ac:dyDescent="0.3">
      <c r="B1" s="5" t="s">
        <v>3</v>
      </c>
      <c r="C1" s="5" t="s">
        <v>1</v>
      </c>
      <c r="D1" s="5" t="s">
        <v>34</v>
      </c>
    </row>
    <row r="2" spans="2:4" x14ac:dyDescent="0.3">
      <c r="B2" s="5">
        <v>100</v>
      </c>
      <c r="C2" s="5">
        <v>20</v>
      </c>
      <c r="D2" s="5">
        <f>B2/C2</f>
        <v>5</v>
      </c>
    </row>
    <row r="3" spans="2:4" x14ac:dyDescent="0.3">
      <c r="B3" s="5">
        <v>1500</v>
      </c>
      <c r="C3" s="5">
        <v>15</v>
      </c>
      <c r="D3" s="5">
        <f>B3/C3</f>
        <v>100</v>
      </c>
    </row>
    <row r="4" spans="2:4" x14ac:dyDescent="0.3">
      <c r="B4" s="5">
        <v>800</v>
      </c>
      <c r="C4" s="5"/>
      <c r="D4" s="5" t="e">
        <f>B4/C4</f>
        <v>#DIV/0!</v>
      </c>
    </row>
    <row r="5" spans="2:4" x14ac:dyDescent="0.3">
      <c r="B5" s="5">
        <v>200</v>
      </c>
      <c r="C5" s="5"/>
      <c r="D5" s="5" t="e">
        <f>B5/C5</f>
        <v>#DIV/0!</v>
      </c>
    </row>
    <row r="7" spans="2:4" x14ac:dyDescent="0.3">
      <c r="C7" t="s">
        <v>35</v>
      </c>
      <c r="D7" s="5" t="e">
        <f>SUM(D2:D5)</f>
        <v>#DIV/0!</v>
      </c>
    </row>
    <row r="9" spans="2:4" x14ac:dyDescent="0.3">
      <c r="D9">
        <f t="array" ref="D9">SUM(IFERROR(D2:D5,""))</f>
        <v>105</v>
      </c>
    </row>
    <row r="11" spans="2:4" x14ac:dyDescent="0.3">
      <c r="D11">
        <f t="array" ref="D11">SUM(IF(ISERROR(D2:D5),"",D2:D5))</f>
        <v>105</v>
      </c>
    </row>
  </sheetData>
  <pageMargins left="0.7" right="0.7" top="0.75" bottom="0.75" header="0.3" footer="0.3"/>
  <ignoredErrors>
    <ignoredError sqref="D4" evalError="1"/>
  </ignoredErrors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zoomScale="130" zoomScaleNormal="130" workbookViewId="0">
      <selection activeCell="F14" sqref="F14"/>
    </sheetView>
  </sheetViews>
  <sheetFormatPr defaultRowHeight="14.4" x14ac:dyDescent="0.3"/>
  <cols>
    <col min="1" max="1" width="12.109375" customWidth="1"/>
  </cols>
  <sheetData>
    <row r="1" spans="1:4" ht="15" thickBot="1" x14ac:dyDescent="0.35">
      <c r="A1" t="s">
        <v>36</v>
      </c>
      <c r="B1" t="s">
        <v>3</v>
      </c>
    </row>
    <row r="2" spans="1:4" x14ac:dyDescent="0.3">
      <c r="A2" s="11">
        <v>40064</v>
      </c>
      <c r="B2">
        <v>100</v>
      </c>
      <c r="D2" s="9" t="s">
        <v>37</v>
      </c>
    </row>
    <row r="3" spans="1:4" ht="19.2" customHeight="1" x14ac:dyDescent="0.3">
      <c r="A3" s="12">
        <v>40094</v>
      </c>
      <c r="B3">
        <v>250</v>
      </c>
      <c r="D3" s="10">
        <f t="array" aca="1" ref="D3" ca="1">INDIRECT(ADDRESS(MIN(IF(data=MAX(data),ROW(data),"")),COLUMN(data)+1))</f>
        <v>325</v>
      </c>
    </row>
    <row r="4" spans="1:4" x14ac:dyDescent="0.3">
      <c r="A4" s="12">
        <v>40095</v>
      </c>
      <c r="B4">
        <v>150</v>
      </c>
    </row>
    <row r="5" spans="1:4" x14ac:dyDescent="0.3">
      <c r="A5" s="13">
        <v>40461</v>
      </c>
      <c r="B5" s="8">
        <v>325</v>
      </c>
    </row>
    <row r="6" spans="1:4" ht="15" thickBot="1" x14ac:dyDescent="0.35">
      <c r="A6" s="14">
        <v>40096</v>
      </c>
      <c r="B6">
        <v>800</v>
      </c>
    </row>
  </sheetData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"/>
  <sheetViews>
    <sheetView zoomScale="160" zoomScaleNormal="160" workbookViewId="0">
      <selection activeCell="G8" sqref="G8"/>
    </sheetView>
  </sheetViews>
  <sheetFormatPr defaultRowHeight="14.4" x14ac:dyDescent="0.3"/>
  <sheetData>
    <row r="1" spans="1:4" x14ac:dyDescent="0.3">
      <c r="A1" s="8" t="s">
        <v>38</v>
      </c>
      <c r="D1" s="8" t="s">
        <v>38</v>
      </c>
    </row>
    <row r="2" spans="1:4" x14ac:dyDescent="0.3">
      <c r="A2" s="8" t="s">
        <v>39</v>
      </c>
      <c r="D2" s="8" t="s">
        <v>39</v>
      </c>
    </row>
    <row r="3" spans="1:4" x14ac:dyDescent="0.3">
      <c r="A3" s="8" t="s">
        <v>40</v>
      </c>
      <c r="D3" s="8" t="s">
        <v>40</v>
      </c>
    </row>
    <row r="4" spans="1:4" x14ac:dyDescent="0.3">
      <c r="A4" s="8" t="s">
        <v>41</v>
      </c>
      <c r="D4" s="8" t="s">
        <v>41</v>
      </c>
    </row>
    <row r="5" spans="1:4" x14ac:dyDescent="0.3">
      <c r="A5" s="8" t="s">
        <v>42</v>
      </c>
      <c r="D5" s="8" t="s">
        <v>42</v>
      </c>
    </row>
    <row r="6" spans="1:4" x14ac:dyDescent="0.3">
      <c r="A6" s="8" t="s">
        <v>38</v>
      </c>
    </row>
    <row r="7" spans="1:4" x14ac:dyDescent="0.3">
      <c r="A7" s="8" t="s">
        <v>39</v>
      </c>
    </row>
    <row r="8" spans="1:4" x14ac:dyDescent="0.3">
      <c r="A8" s="8" t="s">
        <v>40</v>
      </c>
    </row>
    <row r="9" spans="1:4" x14ac:dyDescent="0.3">
      <c r="A9" s="8" t="s">
        <v>41</v>
      </c>
    </row>
    <row r="10" spans="1:4" x14ac:dyDescent="0.3">
      <c r="A10" s="8" t="s">
        <v>42</v>
      </c>
    </row>
    <row r="12" spans="1:4" x14ac:dyDescent="0.3">
      <c r="B12" t="b">
        <f t="array" ref="B12">ISNA(MATCH(TRUE,ISNA(MATCH(MyList,Master,0)),0))</f>
        <v>1</v>
      </c>
    </row>
  </sheetData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8"/>
  <sheetViews>
    <sheetView zoomScale="115" zoomScaleNormal="115" workbookViewId="0">
      <selection activeCell="I16" sqref="I16"/>
    </sheetView>
  </sheetViews>
  <sheetFormatPr defaultRowHeight="14.4" x14ac:dyDescent="0.3"/>
  <cols>
    <col min="5" max="5" width="11.77734375" customWidth="1"/>
  </cols>
  <sheetData>
    <row r="2" spans="1:5" x14ac:dyDescent="0.3">
      <c r="A2" t="s">
        <v>43</v>
      </c>
      <c r="B2" t="s">
        <v>1</v>
      </c>
      <c r="C2" t="s">
        <v>44</v>
      </c>
      <c r="D2" t="s">
        <v>45</v>
      </c>
      <c r="E2" t="s">
        <v>46</v>
      </c>
    </row>
    <row r="3" spans="1:5" x14ac:dyDescent="0.3">
      <c r="A3" t="s">
        <v>4</v>
      </c>
      <c r="B3">
        <v>6</v>
      </c>
      <c r="C3">
        <v>11.69</v>
      </c>
      <c r="D3" s="15">
        <v>5.2299999999999999E-2</v>
      </c>
      <c r="E3" s="6">
        <f>B3*C3*(1-D3)</f>
        <v>66.471677999999997</v>
      </c>
    </row>
    <row r="4" spans="1:5" x14ac:dyDescent="0.3">
      <c r="A4" t="s">
        <v>5</v>
      </c>
      <c r="B4">
        <v>8</v>
      </c>
      <c r="C4">
        <v>9.74</v>
      </c>
      <c r="D4" s="15">
        <v>5.2299999999999999E-2</v>
      </c>
      <c r="E4" s="6">
        <f t="shared" ref="E4:E5" si="0">B4*C4*(1-D4)</f>
        <v>73.844784000000004</v>
      </c>
    </row>
    <row r="5" spans="1:5" x14ac:dyDescent="0.3">
      <c r="A5" t="s">
        <v>6</v>
      </c>
      <c r="B5">
        <v>3</v>
      </c>
      <c r="C5">
        <v>9.85</v>
      </c>
      <c r="D5" s="15">
        <v>5.2299999999999999E-2</v>
      </c>
      <c r="E5" s="6">
        <f t="shared" si="0"/>
        <v>28.004534999999997</v>
      </c>
    </row>
    <row r="6" spans="1:5" x14ac:dyDescent="0.3">
      <c r="A6" s="16"/>
      <c r="B6" s="16"/>
      <c r="C6" s="16"/>
      <c r="D6" s="17"/>
      <c r="E6" s="18">
        <f>SUBTOTAL(109,Table1[جمع])</f>
        <v>168.32099700000001</v>
      </c>
    </row>
    <row r="8" spans="1:5" x14ac:dyDescent="0.3">
      <c r="E8">
        <f t="array" ref="E8">SUM(ROUND(Table1[جمع],2))</f>
        <v>168.31</v>
      </c>
    </row>
  </sheetData>
  <pageMargins left="0.7" right="0.7" top="0.75" bottom="0.75" header="0.3" footer="0.3"/>
  <drawing r:id="rId1"/>
  <tableParts count="1">
    <tablePart r:id="rId2"/>
  </tablePart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6"/>
  <sheetViews>
    <sheetView zoomScale="115" zoomScaleNormal="115" workbookViewId="0">
      <selection activeCell="G23" sqref="G23"/>
    </sheetView>
  </sheetViews>
  <sheetFormatPr defaultRowHeight="14.4" x14ac:dyDescent="0.3"/>
  <cols>
    <col min="2" max="2" width="11.77734375" customWidth="1"/>
  </cols>
  <sheetData>
    <row r="1" spans="1:3" x14ac:dyDescent="0.3">
      <c r="A1" s="8" t="s">
        <v>47</v>
      </c>
      <c r="B1" s="8" t="s">
        <v>49</v>
      </c>
      <c r="C1" s="8" t="s">
        <v>48</v>
      </c>
    </row>
    <row r="2" spans="1:3" x14ac:dyDescent="0.3">
      <c r="A2" t="s">
        <v>50</v>
      </c>
      <c r="B2" t="s">
        <v>52</v>
      </c>
      <c r="C2">
        <v>118</v>
      </c>
    </row>
    <row r="3" spans="1:3" x14ac:dyDescent="0.3">
      <c r="A3" t="s">
        <v>50</v>
      </c>
      <c r="B3" t="s">
        <v>51</v>
      </c>
      <c r="C3">
        <v>504</v>
      </c>
    </row>
    <row r="4" spans="1:3" x14ac:dyDescent="0.3">
      <c r="A4" s="19" t="s">
        <v>50</v>
      </c>
      <c r="B4" s="19" t="s">
        <v>53</v>
      </c>
      <c r="C4" s="19">
        <v>314</v>
      </c>
    </row>
    <row r="5" spans="1:3" x14ac:dyDescent="0.3">
      <c r="A5" t="s">
        <v>54</v>
      </c>
      <c r="B5" t="s">
        <v>52</v>
      </c>
      <c r="C5">
        <v>256</v>
      </c>
    </row>
    <row r="6" spans="1:3" x14ac:dyDescent="0.3">
      <c r="A6" t="s">
        <v>54</v>
      </c>
      <c r="B6" t="s">
        <v>51</v>
      </c>
      <c r="C6">
        <v>858</v>
      </c>
    </row>
    <row r="7" spans="1:3" x14ac:dyDescent="0.3">
      <c r="A7" s="19" t="s">
        <v>54</v>
      </c>
      <c r="B7" s="19" t="s">
        <v>53</v>
      </c>
      <c r="C7" s="19">
        <v>726</v>
      </c>
    </row>
    <row r="8" spans="1:3" x14ac:dyDescent="0.3">
      <c r="A8" t="s">
        <v>55</v>
      </c>
      <c r="B8" t="s">
        <v>52</v>
      </c>
      <c r="C8">
        <v>111</v>
      </c>
    </row>
    <row r="9" spans="1:3" x14ac:dyDescent="0.3">
      <c r="A9" t="s">
        <v>55</v>
      </c>
      <c r="B9" t="s">
        <v>51</v>
      </c>
      <c r="C9">
        <v>616</v>
      </c>
    </row>
    <row r="10" spans="1:3" x14ac:dyDescent="0.3">
      <c r="A10" s="19" t="s">
        <v>55</v>
      </c>
      <c r="B10" s="19" t="s">
        <v>53</v>
      </c>
      <c r="C10" s="19">
        <v>827</v>
      </c>
    </row>
    <row r="11" spans="1:3" x14ac:dyDescent="0.3">
      <c r="A11" t="s">
        <v>56</v>
      </c>
      <c r="B11" t="s">
        <v>52</v>
      </c>
      <c r="C11">
        <v>942</v>
      </c>
    </row>
    <row r="12" spans="1:3" x14ac:dyDescent="0.3">
      <c r="A12" t="s">
        <v>56</v>
      </c>
      <c r="B12" t="s">
        <v>51</v>
      </c>
      <c r="C12">
        <v>791</v>
      </c>
    </row>
    <row r="13" spans="1:3" x14ac:dyDescent="0.3">
      <c r="A13" s="19" t="s">
        <v>56</v>
      </c>
      <c r="B13" s="19" t="s">
        <v>53</v>
      </c>
      <c r="C13" s="19">
        <v>469</v>
      </c>
    </row>
    <row r="15" spans="1:3" ht="15" thickBot="1" x14ac:dyDescent="0.35">
      <c r="B15" t="s">
        <v>57</v>
      </c>
      <c r="C15">
        <v>3</v>
      </c>
    </row>
    <row r="16" spans="1:3" ht="15" thickBot="1" x14ac:dyDescent="0.35">
      <c r="C16" s="20">
        <f t="array" aca="1" ref="C16" ca="1">IF(C15=0,0,SUM(IF(MOD(ROW(INDIRECT("1:"&amp;COUNT(C2:C13)))-C15,C15)=0,C2:C13,"")))</f>
        <v>2336</v>
      </c>
    </row>
  </sheetData>
  <pageMargins left="0.7" right="0.7" top="0.75" bottom="0.75" header="0.3" footer="0.3"/>
  <pageSetup orientation="portrait" verticalDpi="0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4"/>
  <sheetViews>
    <sheetView zoomScale="115" zoomScaleNormal="115" workbookViewId="0">
      <selection activeCell="E9" sqref="E9"/>
    </sheetView>
  </sheetViews>
  <sheetFormatPr defaultRowHeight="14.4" x14ac:dyDescent="0.3"/>
  <cols>
    <col min="3" max="3" width="12.109375" bestFit="1" customWidth="1"/>
  </cols>
  <sheetData>
    <row r="1" spans="1:4" x14ac:dyDescent="0.3">
      <c r="A1">
        <v>-12</v>
      </c>
    </row>
    <row r="2" spans="1:4" x14ac:dyDescent="0.3">
      <c r="A2">
        <v>-4</v>
      </c>
    </row>
    <row r="3" spans="1:4" x14ac:dyDescent="0.3">
      <c r="A3">
        <v>4</v>
      </c>
    </row>
    <row r="4" spans="1:4" x14ac:dyDescent="0.3">
      <c r="A4">
        <v>12</v>
      </c>
    </row>
    <row r="5" spans="1:4" x14ac:dyDescent="0.3">
      <c r="A5">
        <v>20</v>
      </c>
    </row>
    <row r="6" spans="1:4" x14ac:dyDescent="0.3">
      <c r="A6">
        <v>28</v>
      </c>
    </row>
    <row r="7" spans="1:4" ht="15" thickBot="1" x14ac:dyDescent="0.35">
      <c r="A7">
        <v>36</v>
      </c>
      <c r="C7" t="s">
        <v>58</v>
      </c>
      <c r="D7">
        <v>27</v>
      </c>
    </row>
    <row r="8" spans="1:4" ht="15" thickBot="1" x14ac:dyDescent="0.35">
      <c r="A8">
        <v>44</v>
      </c>
      <c r="C8" t="s">
        <v>59</v>
      </c>
      <c r="D8" s="20">
        <f t="array" ref="D8">INDEX(A1:A24,MATCH(SMALL(ABS(D7-A1:A24),1),ABS(D7-A1:A24),0))</f>
        <v>28</v>
      </c>
    </row>
    <row r="9" spans="1:4" x14ac:dyDescent="0.3">
      <c r="A9">
        <v>52</v>
      </c>
    </row>
    <row r="10" spans="1:4" x14ac:dyDescent="0.3">
      <c r="A10">
        <v>60</v>
      </c>
    </row>
    <row r="11" spans="1:4" x14ac:dyDescent="0.3">
      <c r="A11">
        <v>68</v>
      </c>
    </row>
    <row r="12" spans="1:4" x14ac:dyDescent="0.3">
      <c r="A12">
        <v>76</v>
      </c>
    </row>
    <row r="13" spans="1:4" x14ac:dyDescent="0.3">
      <c r="A13">
        <v>84</v>
      </c>
    </row>
    <row r="14" spans="1:4" x14ac:dyDescent="0.3">
      <c r="A14">
        <v>92</v>
      </c>
    </row>
    <row r="15" spans="1:4" x14ac:dyDescent="0.3">
      <c r="A15">
        <v>100</v>
      </c>
    </row>
    <row r="16" spans="1:4" x14ac:dyDescent="0.3">
      <c r="A16">
        <v>108</v>
      </c>
    </row>
    <row r="17" spans="1:1" x14ac:dyDescent="0.3">
      <c r="A17">
        <v>116</v>
      </c>
    </row>
    <row r="18" spans="1:1" x14ac:dyDescent="0.3">
      <c r="A18">
        <v>124</v>
      </c>
    </row>
    <row r="19" spans="1:1" x14ac:dyDescent="0.3">
      <c r="A19">
        <v>132</v>
      </c>
    </row>
    <row r="20" spans="1:1" x14ac:dyDescent="0.3">
      <c r="A20">
        <v>140</v>
      </c>
    </row>
    <row r="21" spans="1:1" x14ac:dyDescent="0.3">
      <c r="A21">
        <v>148</v>
      </c>
    </row>
    <row r="22" spans="1:1" x14ac:dyDescent="0.3">
      <c r="A22">
        <v>156</v>
      </c>
    </row>
    <row r="23" spans="1:1" x14ac:dyDescent="0.3">
      <c r="A23">
        <v>164</v>
      </c>
    </row>
    <row r="24" spans="1:1" x14ac:dyDescent="0.3">
      <c r="A24">
        <v>172</v>
      </c>
    </row>
  </sheetData>
  <pageMargins left="0.7" right="0.7" top="0.75" bottom="0.75" header="0.3" footer="0.3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2"/>
  <sheetViews>
    <sheetView zoomScale="130" zoomScaleNormal="130" workbookViewId="0">
      <selection activeCell="D10" sqref="D10"/>
    </sheetView>
  </sheetViews>
  <sheetFormatPr defaultRowHeight="14.4" x14ac:dyDescent="0.3"/>
  <cols>
    <col min="1" max="1" width="8.88671875" style="5"/>
  </cols>
  <sheetData>
    <row r="1" spans="1:3" ht="15" thickBot="1" x14ac:dyDescent="0.35">
      <c r="A1" s="5" t="s">
        <v>60</v>
      </c>
    </row>
    <row r="2" spans="1:3" ht="15" thickBot="1" x14ac:dyDescent="0.35">
      <c r="A2" s="5">
        <v>2</v>
      </c>
      <c r="C2" s="21">
        <f t="array" ref="C2">INDEX(A1:A500,MAX(ROW(A1:A500)*(A1:A500&lt;&gt;"")))</f>
        <v>234</v>
      </c>
    </row>
    <row r="3" spans="1:3" x14ac:dyDescent="0.3">
      <c r="A3" s="5">
        <v>3</v>
      </c>
    </row>
    <row r="5" spans="1:3" x14ac:dyDescent="0.3">
      <c r="A5" s="5">
        <v>45</v>
      </c>
    </row>
    <row r="7" spans="1:3" x14ac:dyDescent="0.3">
      <c r="A7" s="5">
        <v>23</v>
      </c>
    </row>
    <row r="8" spans="1:3" x14ac:dyDescent="0.3">
      <c r="A8" s="5" t="s">
        <v>61</v>
      </c>
    </row>
    <row r="10" spans="1:3" x14ac:dyDescent="0.3">
      <c r="A10" s="5">
        <v>234</v>
      </c>
    </row>
    <row r="12" spans="1:3" x14ac:dyDescent="0.3">
      <c r="A12" s="5">
        <v>234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14</vt:i4>
      </vt:variant>
      <vt:variant>
        <vt:lpstr>Named Ranges</vt:lpstr>
      </vt:variant>
      <vt:variant>
        <vt:i4>3</vt:i4>
      </vt:variant>
    </vt:vector>
  </HeadingPairs>
  <TitlesOfParts>
    <vt:vector size="17" baseType="lpstr">
      <vt:lpstr>Sample1</vt:lpstr>
      <vt:lpstr>Constant Array</vt:lpstr>
      <vt:lpstr>Sheet3</vt:lpstr>
      <vt:lpstr>Sheet1</vt:lpstr>
      <vt:lpstr>Sheet2</vt:lpstr>
      <vt:lpstr>Sheet5</vt:lpstr>
      <vt:lpstr>Sheet6</vt:lpstr>
      <vt:lpstr>Sheet7</vt:lpstr>
      <vt:lpstr>Sheet8</vt:lpstr>
      <vt:lpstr>Sheet9</vt:lpstr>
      <vt:lpstr>Sheet10</vt:lpstr>
      <vt:lpstr>Sheet11</vt:lpstr>
      <vt:lpstr>Sheet12</vt:lpstr>
      <vt:lpstr>Sheet13</vt:lpstr>
      <vt:lpstr>data</vt:lpstr>
      <vt:lpstr>Master</vt:lpstr>
      <vt:lpstr>MyList</vt:lpstr>
    </vt:vector>
  </TitlesOfParts>
  <Company>www.farsaran.ir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فرمولهای برداری اکسل</dc:title>
  <dc:subject>آموزش فرمولهای برداری در اکسل Array Formula</dc:subject>
  <dc:creator>Farshid Meidani</dc:creator>
  <cp:keywords>فرمول , برداری, آموزش, اکسل, exce, array , formula</cp:keywords>
  <dc:description>کتاب آموزش فرمولهای برداری در اکسل
Excel Array Fomula</dc:description>
  <cp:lastModifiedBy>Farshid Meidani</cp:lastModifiedBy>
  <dcterms:created xsi:type="dcterms:W3CDTF">2008-01-23T06:08:31Z</dcterms:created>
  <dcterms:modified xsi:type="dcterms:W3CDTF">2009-12-06T18:10:27Z</dcterms:modified>
  <cp:category>آموزش اکسل</cp:category>
  <cp:contentStatus>نسخه شماره یک</cp:contentStatus>
</cp:coreProperties>
</file>